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54F0106-44BE-485C-AC54-FBD3C1816AD6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YIS 2025" sheetId="12" r:id="rId1"/>
    <sheet name="HAZİRAN 2025" sheetId="13" r:id="rId2"/>
    <sheet name="TEMMUZ 2025" sheetId="14" r:id="rId3"/>
    <sheet name="AĞUSTOS 2025" sheetId="15" r:id="rId4"/>
    <sheet name="EYLÜL 2025" sheetId="16" r:id="rId5"/>
    <sheet name="EKİM 2025" sheetId="17" r:id="rId6"/>
    <sheet name="KASIM 2025" sheetId="18" r:id="rId7"/>
    <sheet name="ARALIK 2025" sheetId="1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4" l="1"/>
  <c r="Q8" i="14"/>
  <c r="Z6" i="14"/>
  <c r="Q6" i="14"/>
  <c r="Q5" i="14"/>
  <c r="Q3" i="14"/>
  <c r="Q2" i="14"/>
  <c r="AC1" i="14"/>
  <c r="J12" i="13"/>
  <c r="Q10" i="13"/>
  <c r="Q9" i="13"/>
  <c r="N22" i="13"/>
  <c r="Z7" i="13"/>
  <c r="Q7" i="13"/>
  <c r="Q6" i="13"/>
  <c r="Q4" i="13"/>
  <c r="Q3" i="13"/>
  <c r="N20" i="13"/>
  <c r="N19" i="13"/>
  <c r="N18" i="13"/>
  <c r="L17" i="13"/>
  <c r="N17" i="13"/>
  <c r="N7" i="13"/>
  <c r="N9" i="13" s="1"/>
  <c r="N14" i="13"/>
  <c r="N12" i="13"/>
  <c r="N13" i="13"/>
  <c r="N8" i="13"/>
  <c r="Z7" i="12"/>
  <c r="Q7" i="12"/>
  <c r="Q4" i="12"/>
  <c r="Q3" i="12"/>
  <c r="Q6" i="12"/>
  <c r="J36" i="17"/>
  <c r="J37" i="17" s="1"/>
  <c r="L36" i="17" s="1"/>
  <c r="J36" i="19"/>
  <c r="J37" i="19" s="1"/>
  <c r="J36" i="18"/>
  <c r="J37" i="18" s="1"/>
  <c r="J36" i="16"/>
  <c r="J37" i="16" s="1"/>
  <c r="J36" i="15"/>
  <c r="J37" i="15" s="1"/>
  <c r="AC2" i="19"/>
  <c r="AC2" i="18"/>
  <c r="AC2" i="17"/>
  <c r="AC2" i="16"/>
  <c r="AC2" i="15"/>
  <c r="AC2" i="13"/>
  <c r="AC2" i="12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7" i="12" l="1"/>
  <c r="J36" i="12" s="1"/>
  <c r="J37" i="12" s="1"/>
  <c r="L36" i="19"/>
  <c r="L36" i="18"/>
  <c r="L36" i="16"/>
  <c r="L36" i="15"/>
  <c r="F37" i="19"/>
  <c r="F37" i="18"/>
  <c r="F37" i="17"/>
  <c r="J4" i="17" s="1"/>
  <c r="F37" i="16"/>
  <c r="J4" i="16" s="1"/>
  <c r="F37" i="15"/>
  <c r="J4" i="15" s="1"/>
  <c r="F37" i="14"/>
  <c r="J36" i="14" s="1"/>
  <c r="J37" i="14" s="1"/>
  <c r="F37" i="13"/>
  <c r="J4" i="13" s="1"/>
  <c r="J4" i="19"/>
  <c r="J4" i="18"/>
  <c r="J36" i="13" l="1"/>
  <c r="J4" i="12"/>
  <c r="L36" i="12" s="1"/>
  <c r="J4" i="14"/>
  <c r="L36" i="14" s="1"/>
  <c r="J37" i="13" l="1"/>
  <c r="L36" i="13" s="1"/>
  <c r="J35" i="12" l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<sst xmlns="http://schemas.openxmlformats.org/spreadsheetml/2006/main" count="400" uniqueCount="71">
  <si>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</si>
  <si>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</si>
  <si>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</si>
  <si>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</si>
  <si>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</si>
  <si>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</si>
  <si>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</si>
  <si>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</si>
  <si>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</si>
  <si>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</si>
  <si>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</si>
  <si>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</si>
  <si>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</si>
  <si>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</si>
  <si>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</si>
  <si>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</si>
  <si>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</si>
  <si>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</si>
  <si>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</si>
  <si>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</si>
  <si>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</si>
  <si>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</si>
  <si>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</si>
  <si>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</si>
  <si>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</si>
  <si>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</si>
  <si>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</si>
  <si>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</si>
  <si>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</si>
  <si>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</si>
  <si>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</si>
  <si>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</si>
  <si>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</si>
  <si>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SELMA BİRDANE</t>
  </si>
  <si>
    <t xml:space="preserve">28/05/2025 TARİHİNDE FİYATI 15,50 TL </t>
  </si>
  <si>
    <t>DEDİ RAMAZAN ERTEN</t>
  </si>
  <si>
    <t>Satış</t>
  </si>
  <si>
    <t>AKPRO SÜT 21 - 2</t>
  </si>
  <si>
    <t>AD</t>
  </si>
  <si>
    <t>GARANTİ FR 4 LİFE TOX PLUS (A.K.)</t>
  </si>
  <si>
    <t>YM1</t>
  </si>
  <si>
    <t>Mayıs Sütünden Kesilecek</t>
  </si>
  <si>
    <t>Haziran Sütünden Kesilecek</t>
  </si>
  <si>
    <t>GOLD MISIR FLAKE</t>
  </si>
  <si>
    <t>KAMER SOYA</t>
  </si>
  <si>
    <t>Garanti Life 250 Kg.</t>
  </si>
  <si>
    <t>Kamer Soya 1500 Kg.</t>
  </si>
  <si>
    <t>MAYIS SÜTÜNE YAZILDI</t>
  </si>
  <si>
    <t>Mayıs Ayı Su 47 lt  15,5 tl</t>
  </si>
  <si>
    <t>Anti.1900 lt x 7 tl</t>
  </si>
  <si>
    <t>Anti.1850 lt x 7 tl</t>
  </si>
  <si>
    <t>V.EYYÜP AĞA</t>
  </si>
  <si>
    <t>Akpro Süt 21 200 Ad.</t>
  </si>
  <si>
    <t>Gold Mısır Flake 50 Ad.</t>
  </si>
  <si>
    <t>HAZİRAN SÜTÜNE YAZILDI</t>
  </si>
  <si>
    <t>Temmuz Sütünden Kesilecek</t>
  </si>
  <si>
    <t>Su 79 lt</t>
  </si>
  <si>
    <t>12/07 1400 LT ANTİBİYOTİKLİ 6 TL</t>
  </si>
  <si>
    <t>13/07  740 LT ANTİBİYOTİKLİ 6 TL</t>
  </si>
  <si>
    <t>31.07.2025 Tarihinde İsak ünlü talimatı</t>
  </si>
  <si>
    <t>ile sütü dönerse süt fiyatı 15,50 tl</t>
  </si>
  <si>
    <t xml:space="preserve">Çarşamba (06/08/2025) Temmuz süt parası </t>
  </si>
  <si>
    <t>ödenecektir.Geriye dönük fiyat 16 tl olarak</t>
  </si>
  <si>
    <t>düzeltilecektir. (sütü dönmezse eğer)</t>
  </si>
  <si>
    <t>Su 267 lt</t>
  </si>
  <si>
    <t>TEMMUZ SÜTÜNE YAZILDI</t>
  </si>
  <si>
    <t>Gold Mıs.Fla. 50 ad</t>
  </si>
  <si>
    <t>Süzek 1 Adet</t>
  </si>
  <si>
    <t xml:space="preserve">Süzeğin Bilgisi 25/08/2025 tarihinde </t>
  </si>
  <si>
    <t>Verildiği Bilgisi Alındı</t>
  </si>
  <si>
    <t>Not: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</si>
</sst>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3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5" fillId="0" borderId="9" xfId="210" applyBorder="1"/>
    <xf numFmtId="169" fontId="5" fillId="0" borderId="9" xfId="210" applyNumberFormat="1" applyBorder="1" applyAlignment="1">
      <alignment horizontal="right"/>
    </xf>
    <xf numFmtId="4" fontId="5" fillId="0" borderId="9" xfId="210" applyNumberFormat="1" applyBorder="1" applyAlignment="1">
      <alignment horizontal="right"/>
    </xf>
    <xf numFmtId="3" fontId="5" fillId="0" borderId="9" xfId="210" applyNumberFormat="1" applyBorder="1"/>
    <xf numFmtId="49" fontId="5" fillId="0" borderId="9" xfId="210" applyNumberFormat="1" applyBorder="1" applyAlignment="1">
      <alignment horizontal="left"/>
    </xf>
    <xf numFmtId="167" fontId="5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5" fillId="0" borderId="9" xfId="210" applyNumberFormat="1" applyBorder="1" applyAlignment="1">
      <alignment horizontal="left"/>
    </xf>
    <xf numFmtId="0" fontId="5" fillId="0" borderId="0" xfId="210"/>
    <xf numFmtId="168" fontId="5" fillId="0" borderId="0" xfId="210" applyNumberFormat="1" applyAlignment="1">
      <alignment horizontal="left"/>
    </xf>
    <xf numFmtId="167" fontId="5" fillId="0" borderId="0" xfId="210" applyNumberFormat="1" applyAlignment="1">
      <alignment horizontal="right"/>
    </xf>
    <xf numFmtId="49" fontId="5" fillId="0" borderId="0" xfId="210" applyNumberFormat="1" applyAlignment="1">
      <alignment horizontal="left"/>
    </xf>
    <xf numFmtId="169" fontId="5" fillId="0" borderId="0" xfId="210" applyNumberFormat="1" applyAlignment="1">
      <alignment horizontal="right"/>
    </xf>
    <xf numFmtId="4" fontId="5" fillId="0" borderId="0" xfId="210" applyNumberFormat="1" applyAlignment="1">
      <alignment horizontal="right"/>
    </xf>
    <xf numFmtId="164" fontId="5" fillId="0" borderId="0" xfId="210" applyNumberFormat="1"/>
    <xf numFmtId="3" fontId="5" fillId="0" borderId="0" xfId="210" applyNumberFormat="1"/>
    <xf numFmtId="3" fontId="4" fillId="0" borderId="9" xfId="230" applyNumberFormat="1" applyBorder="1"/>
    <xf numFmtId="4" fontId="4" fillId="0" borderId="9" xfId="230" applyNumberFormat="1" applyBorder="1" applyAlignment="1">
      <alignment horizontal="right"/>
    </xf>
    <xf numFmtId="169" fontId="4" fillId="0" borderId="9" xfId="230" applyNumberFormat="1" applyBorder="1" applyAlignment="1">
      <alignment horizontal="right"/>
    </xf>
    <xf numFmtId="49" fontId="4" fillId="0" borderId="9" xfId="230" applyNumberFormat="1" applyBorder="1" applyAlignment="1">
      <alignment horizontal="left"/>
    </xf>
    <xf numFmtId="167" fontId="4" fillId="0" borderId="9" xfId="230" applyNumberFormat="1" applyBorder="1" applyAlignment="1">
      <alignment horizontal="right"/>
    </xf>
    <xf numFmtId="168" fontId="4" fillId="0" borderId="9" xfId="230" applyNumberFormat="1" applyBorder="1" applyAlignment="1">
      <alignment horizontal="left"/>
    </xf>
    <xf numFmtId="0" fontId="4" fillId="0" borderId="0" xfId="230"/>
    <xf numFmtId="168" fontId="4" fillId="0" borderId="0" xfId="230" applyNumberFormat="1" applyAlignment="1">
      <alignment horizontal="left"/>
    </xf>
    <xf numFmtId="167" fontId="4" fillId="0" borderId="0" xfId="230" applyNumberFormat="1" applyAlignment="1">
      <alignment horizontal="right"/>
    </xf>
    <xf numFmtId="49" fontId="4" fillId="0" borderId="0" xfId="230" applyNumberFormat="1" applyAlignment="1">
      <alignment horizontal="left"/>
    </xf>
    <xf numFmtId="169" fontId="4" fillId="0" borderId="0" xfId="230" applyNumberFormat="1" applyAlignment="1">
      <alignment horizontal="right"/>
    </xf>
    <xf numFmtId="4" fontId="4" fillId="0" borderId="0" xfId="230" applyNumberFormat="1" applyAlignment="1">
      <alignment horizontal="right"/>
    </xf>
    <xf numFmtId="3" fontId="4" fillId="0" borderId="0" xfId="230" applyNumberFormat="1"/>
    <xf numFmtId="164" fontId="4" fillId="0" borderId="0" xfId="230" applyNumberFormat="1"/>
    <xf numFmtId="168" fontId="5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5" fillId="2" borderId="9" xfId="210" applyNumberFormat="1" applyFill="1" applyBorder="1" applyAlignment="1">
      <alignment horizontal="right"/>
    </xf>
    <xf numFmtId="49" fontId="5" fillId="2" borderId="9" xfId="210" applyNumberFormat="1" applyFill="1" applyBorder="1" applyAlignment="1">
      <alignment horizontal="left"/>
    </xf>
    <xf numFmtId="3" fontId="5" fillId="2" borderId="9" xfId="210" applyNumberFormat="1" applyFill="1" applyBorder="1"/>
    <xf numFmtId="169" fontId="5" fillId="2" borderId="9" xfId="210" applyNumberFormat="1" applyFill="1" applyBorder="1" applyAlignment="1">
      <alignment horizontal="right"/>
    </xf>
    <xf numFmtId="4" fontId="5" fillId="2" borderId="9" xfId="210" applyNumberFormat="1" applyFill="1" applyBorder="1" applyAlignment="1">
      <alignment horizontal="right"/>
    </xf>
    <xf numFmtId="0" fontId="5" fillId="2" borderId="9" xfId="210" applyFill="1" applyBorder="1"/>
    <xf numFmtId="168" fontId="4" fillId="2" borderId="9" xfId="230" applyNumberFormat="1" applyFill="1" applyBorder="1" applyAlignment="1">
      <alignment horizontal="left"/>
    </xf>
    <xf numFmtId="167" fontId="4" fillId="2" borderId="9" xfId="230" applyNumberFormat="1" applyFill="1" applyBorder="1" applyAlignment="1">
      <alignment horizontal="right"/>
    </xf>
    <xf numFmtId="49" fontId="4" fillId="2" borderId="9" xfId="230" applyNumberFormat="1" applyFill="1" applyBorder="1" applyAlignment="1">
      <alignment horizontal="left"/>
    </xf>
    <xf numFmtId="164" fontId="4" fillId="2" borderId="9" xfId="230" applyNumberFormat="1" applyFill="1" applyBorder="1"/>
    <xf numFmtId="169" fontId="4" fillId="2" borderId="9" xfId="230" applyNumberFormat="1" applyFill="1" applyBorder="1" applyAlignment="1">
      <alignment horizontal="right"/>
    </xf>
    <xf numFmtId="4" fontId="4" fillId="2" borderId="9" xfId="230" applyNumberFormat="1" applyFill="1" applyBorder="1" applyAlignment="1">
      <alignment horizontal="right"/>
    </xf>
    <xf numFmtId="0" fontId="4" fillId="2" borderId="9" xfId="230" applyFill="1" applyBorder="1"/>
    <xf numFmtId="0" fontId="0" fillId="34" borderId="9" xfId="0" applyFill="1" applyBorder="1"/>
    <xf numFmtId="4" fontId="4" fillId="34" borderId="9" xfId="230" applyNumberFormat="1" applyFill="1" applyBorder="1" applyAlignment="1">
      <alignment horizontal="right"/>
    </xf>
    <xf numFmtId="3" fontId="4" fillId="2" borderId="9" xfId="230" applyNumberFormat="1" applyFill="1" applyBorder="1"/>
    <xf numFmtId="2" fontId="0" fillId="34" borderId="9" xfId="0" applyNumberFormat="1" applyFill="1" applyBorder="1"/>
    <xf numFmtId="0" fontId="3" fillId="0" borderId="9" xfId="250" applyBorder="1"/>
    <xf numFmtId="4" fontId="3" fillId="0" borderId="9" xfId="250" applyNumberFormat="1" applyBorder="1" applyAlignment="1">
      <alignment horizontal="right"/>
    </xf>
    <xf numFmtId="169" fontId="3" fillId="0" borderId="9" xfId="250" applyNumberFormat="1" applyBorder="1" applyAlignment="1">
      <alignment horizontal="right"/>
    </xf>
    <xf numFmtId="49" fontId="3" fillId="0" borderId="9" xfId="250" applyNumberFormat="1" applyBorder="1" applyAlignment="1">
      <alignment horizontal="left"/>
    </xf>
    <xf numFmtId="3" fontId="3" fillId="0" borderId="9" xfId="250" applyNumberFormat="1" applyBorder="1"/>
    <xf numFmtId="167" fontId="3" fillId="0" borderId="9" xfId="250" applyNumberFormat="1" applyBorder="1" applyAlignment="1">
      <alignment horizontal="right"/>
    </xf>
    <xf numFmtId="0" fontId="0" fillId="35" borderId="9" xfId="0" applyFill="1" applyBorder="1"/>
    <xf numFmtId="168" fontId="3" fillId="0" borderId="9" xfId="250" applyNumberFormat="1" applyBorder="1" applyAlignment="1">
      <alignment horizontal="left"/>
    </xf>
    <xf numFmtId="0" fontId="3" fillId="0" borderId="0" xfId="250"/>
    <xf numFmtId="168" fontId="3" fillId="0" borderId="0" xfId="250" applyNumberFormat="1" applyAlignment="1">
      <alignment horizontal="left"/>
    </xf>
    <xf numFmtId="167" fontId="3" fillId="0" borderId="0" xfId="250" applyNumberFormat="1" applyAlignment="1">
      <alignment horizontal="right"/>
    </xf>
    <xf numFmtId="49" fontId="3" fillId="0" borderId="0" xfId="250" applyNumberFormat="1" applyAlignment="1">
      <alignment horizontal="left"/>
    </xf>
    <xf numFmtId="169" fontId="3" fillId="0" borderId="0" xfId="250" applyNumberFormat="1" applyAlignment="1">
      <alignment horizontal="right"/>
    </xf>
    <xf numFmtId="4" fontId="3" fillId="0" borderId="0" xfId="250" applyNumberFormat="1" applyAlignment="1">
      <alignment horizontal="right"/>
    </xf>
    <xf numFmtId="3" fontId="3" fillId="0" borderId="0" xfId="250" applyNumberFormat="1"/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14" fontId="0" fillId="0" borderId="10" xfId="0" applyNumberFormat="1" applyBorder="1"/>
    <xf numFmtId="168" fontId="2" fillId="0" borderId="0" xfId="270" applyNumberFormat="1" applyAlignment="1">
      <alignment horizontal="left"/>
    </xf>
    <xf numFmtId="4" fontId="2" fillId="0" borderId="0" xfId="270" applyNumberFormat="1"/>
    <xf numFmtId="14" fontId="0" fillId="36" borderId="0" xfId="0" applyNumberFormat="1" applyFill="1" applyAlignment="1">
      <alignment horizontal="left"/>
    </xf>
    <xf numFmtId="0" fontId="0" fillId="36" borderId="0" xfId="0" applyFill="1"/>
    <xf numFmtId="168" fontId="3" fillId="2" borderId="9" xfId="250" applyNumberFormat="1" applyFill="1" applyBorder="1" applyAlignment="1">
      <alignment horizontal="left"/>
    </xf>
    <xf numFmtId="167" fontId="3" fillId="2" borderId="9" xfId="250" applyNumberFormat="1" applyFill="1" applyBorder="1" applyAlignment="1">
      <alignment horizontal="right"/>
    </xf>
    <xf numFmtId="49" fontId="3" fillId="2" borderId="9" xfId="250" applyNumberFormat="1" applyFill="1" applyBorder="1" applyAlignment="1">
      <alignment horizontal="left"/>
    </xf>
    <xf numFmtId="3" fontId="3" fillId="2" borderId="9" xfId="250" applyNumberFormat="1" applyFill="1" applyBorder="1"/>
    <xf numFmtId="169" fontId="3" fillId="2" borderId="9" xfId="250" applyNumberFormat="1" applyFill="1" applyBorder="1" applyAlignment="1">
      <alignment horizontal="right"/>
    </xf>
    <xf numFmtId="4" fontId="3" fillId="2" borderId="9" xfId="250" applyNumberFormat="1" applyFill="1" applyBorder="1" applyAlignment="1">
      <alignment horizontal="right"/>
    </xf>
    <xf numFmtId="0" fontId="3" fillId="2" borderId="9" xfId="250" applyFill="1" applyBorder="1"/>
    <xf numFmtId="4" fontId="1" fillId="0" borderId="0" xfId="29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0">
    <cellStyle name="%20 - Vurgu1" xfId="19" builtinId="30" customBuiltin="1"/>
    <cellStyle name="%20 - Vurgu1 10" xfId="212" xr:uid="{4C42D517-992A-4255-8D6A-7BD1D18E5C44}"/>
    <cellStyle name="%20 - Vurgu1 11" xfId="232" xr:uid="{B0EFF018-56EC-485C-837B-2B9332E7ECE1}"/>
    <cellStyle name="%20 - Vurgu1 12" xfId="252" xr:uid="{C48AF62F-D234-4906-81D7-2508D121FE58}"/>
    <cellStyle name="%20 - Vurgu1 13" xfId="272" xr:uid="{5213FE25-6D0D-484B-9958-6E9D130A9EAA}"/>
    <cellStyle name="%20 - Vurgu1 14" xfId="292" xr:uid="{549CF6F8-3464-4D8B-8E15-0BE57695A3A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F989BF9-9684-4D4E-BA46-6343A1F2AF42}"/>
    <cellStyle name="%20 - Vurgu2 11" xfId="235" xr:uid="{D8C857E4-A840-44EB-B953-0E2B1D254662}"/>
    <cellStyle name="%20 - Vurgu2 12" xfId="255" xr:uid="{BEED62AB-35D8-4B7A-A95D-08F8BE38630F}"/>
    <cellStyle name="%20 - Vurgu2 13" xfId="275" xr:uid="{4CA8B778-6E54-47BC-8028-B50CCCE8FAB3}"/>
    <cellStyle name="%20 - Vurgu2 14" xfId="295" xr:uid="{A4B0E617-2F31-47DB-81ED-D078DAE7573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63B2398-1801-4CE8-9C6D-D1F753A2CF2A}"/>
    <cellStyle name="%20 - Vurgu3 11" xfId="238" xr:uid="{8ED9EDD6-6B83-4C3F-B4E1-9574CF41D32E}"/>
    <cellStyle name="%20 - Vurgu3 12" xfId="258" xr:uid="{75BDA392-6D57-46A0-8135-D1B1E0D8E927}"/>
    <cellStyle name="%20 - Vurgu3 13" xfId="278" xr:uid="{BC24B63B-68BF-414F-9B97-05C04F295588}"/>
    <cellStyle name="%20 - Vurgu3 14" xfId="298" xr:uid="{2975EA76-F0AC-4E04-A337-A98F3C3DDA9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4A1EC11-2A05-4AA7-AB8B-4BD42BDBB2C8}"/>
    <cellStyle name="%20 - Vurgu4 11" xfId="241" xr:uid="{99DD93A8-A6AD-4D58-B389-3A4A756E9CE9}"/>
    <cellStyle name="%20 - Vurgu4 12" xfId="261" xr:uid="{C19E15F7-B85E-4357-B51A-DCEC2C85C90C}"/>
    <cellStyle name="%20 - Vurgu4 13" xfId="281" xr:uid="{BA6F5311-DBF3-4BE2-BBA6-8729952CAB1D}"/>
    <cellStyle name="%20 - Vurgu4 14" xfId="301" xr:uid="{571A001C-F008-4111-8E25-4C0477C91BB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5142AAE-A23C-4BCD-90F7-74CBA3A056D2}"/>
    <cellStyle name="%20 - Vurgu5 11" xfId="244" xr:uid="{5AF5963A-2D01-455D-AB88-14C978455CC2}"/>
    <cellStyle name="%20 - Vurgu5 12" xfId="264" xr:uid="{70874B26-B8A1-408F-B558-B293D085E6CB}"/>
    <cellStyle name="%20 - Vurgu5 13" xfId="284" xr:uid="{1A350472-1A2A-4B84-98B1-716F45B2ED8E}"/>
    <cellStyle name="%20 - Vurgu5 14" xfId="304" xr:uid="{984DF78D-3C44-48C0-856F-B9A7820C17B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F0EA1D35-B314-4B92-86F1-CD6BF45B67AC}"/>
    <cellStyle name="%20 - Vurgu6 11" xfId="247" xr:uid="{F3E09B8E-7364-4048-8589-3B9FD02EF3CD}"/>
    <cellStyle name="%20 - Vurgu6 12" xfId="267" xr:uid="{A4E0CF6F-7BF1-43F5-BE14-9AB52983B1A2}"/>
    <cellStyle name="%20 - Vurgu6 13" xfId="287" xr:uid="{07A01C89-23D8-4FAA-BB18-98CFBED6A0E8}"/>
    <cellStyle name="%20 - Vurgu6 14" xfId="307" xr:uid="{E2F7923F-4ED8-4667-A25B-BFCC5E4C945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2819A33-DDDF-4783-8DBB-3A011FA54124}"/>
    <cellStyle name="%40 - Vurgu1 11" xfId="233" xr:uid="{C7CCA505-30B3-48DB-87FB-8FD3A2684430}"/>
    <cellStyle name="%40 - Vurgu1 12" xfId="253" xr:uid="{C1F918C7-7121-4D1D-A809-B26ACF0718F1}"/>
    <cellStyle name="%40 - Vurgu1 13" xfId="273" xr:uid="{6BF2E086-8F69-43D9-A50E-A06BCE5A466F}"/>
    <cellStyle name="%40 - Vurgu1 14" xfId="293" xr:uid="{61C044DE-1669-4299-B5B0-D6C1FE92F78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74B30010-4645-4A07-92D0-22E1A717B182}"/>
    <cellStyle name="%40 - Vurgu2 11" xfId="236" xr:uid="{92DE22BD-D1AB-488A-A86A-0A29BDE34BA3}"/>
    <cellStyle name="%40 - Vurgu2 12" xfId="256" xr:uid="{74471A19-1FE5-4F94-9087-5BB41F26DA73}"/>
    <cellStyle name="%40 - Vurgu2 13" xfId="276" xr:uid="{A24ABF8E-3641-4091-9919-1038C31CBFB0}"/>
    <cellStyle name="%40 - Vurgu2 14" xfId="296" xr:uid="{7E47230E-721E-4513-BE59-7562F0CD761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F624B67F-C711-4B35-AD42-859E64056773}"/>
    <cellStyle name="%40 - Vurgu3 11" xfId="239" xr:uid="{67D84B2F-E6B0-4D57-A519-484592B0D69B}"/>
    <cellStyle name="%40 - Vurgu3 12" xfId="259" xr:uid="{BE89FC88-5E1F-426A-8B4B-46A024E96751}"/>
    <cellStyle name="%40 - Vurgu3 13" xfId="279" xr:uid="{C44BC426-90AF-45F7-8AE7-97B4ECDAFC23}"/>
    <cellStyle name="%40 - Vurgu3 14" xfId="299" xr:uid="{EF186D83-79EA-44BC-9200-4306EA1DD80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83F86A9-F9C8-44BB-A1E8-50E3640D68D7}"/>
    <cellStyle name="%40 - Vurgu4 11" xfId="242" xr:uid="{8577C024-F71A-40C9-888F-5EB996499F1F}"/>
    <cellStyle name="%40 - Vurgu4 12" xfId="262" xr:uid="{E0286DF8-9D93-48C6-9CC3-5D5BDC2B8A9F}"/>
    <cellStyle name="%40 - Vurgu4 13" xfId="282" xr:uid="{F4A92734-8BCF-4A2D-863D-AEE26893F415}"/>
    <cellStyle name="%40 - Vurgu4 14" xfId="302" xr:uid="{8F02581F-C5AA-479D-A855-6C3B9D821CC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0B6112F-38C7-4B3C-BC23-FD27387325E7}"/>
    <cellStyle name="%40 - Vurgu5 11" xfId="245" xr:uid="{002EB792-8B34-4119-A232-F179CABE777F}"/>
    <cellStyle name="%40 - Vurgu5 12" xfId="265" xr:uid="{6B6F1044-07E9-4602-867F-49A814247675}"/>
    <cellStyle name="%40 - Vurgu5 13" xfId="285" xr:uid="{395109DC-B12E-49DF-B773-648EB4BAD5C2}"/>
    <cellStyle name="%40 - Vurgu5 14" xfId="305" xr:uid="{8FC1FA5D-B535-4886-B407-36839349105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CA9702A-492B-497D-B47B-EAC30FB8C2A8}"/>
    <cellStyle name="%40 - Vurgu6 11" xfId="248" xr:uid="{C77D3734-844C-4877-B016-F169AA5A3062}"/>
    <cellStyle name="%40 - Vurgu6 12" xfId="268" xr:uid="{042A1C69-233D-4F0F-8AD6-B0E54CCD0C5F}"/>
    <cellStyle name="%40 - Vurgu6 13" xfId="288" xr:uid="{DCE31EC4-96D2-49E3-904F-9C18F7B92757}"/>
    <cellStyle name="%40 - Vurgu6 14" xfId="308" xr:uid="{E7B0DB82-9082-4D58-B7A4-886B1DB12FB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1562AD6-4CA8-4F2C-80E1-0633A47F5236}"/>
    <cellStyle name="%60 - Vurgu1 11" xfId="234" xr:uid="{A6530E75-CB2A-48C8-B7EC-4187338BDB16}"/>
    <cellStyle name="%60 - Vurgu1 12" xfId="254" xr:uid="{2E18EAAC-A7AE-445D-A309-52494E13F526}"/>
    <cellStyle name="%60 - Vurgu1 13" xfId="274" xr:uid="{7F89F166-057B-4AFD-9D43-CA6F81503C7E}"/>
    <cellStyle name="%60 - Vurgu1 14" xfId="294" xr:uid="{EE7F60E3-BEC9-4C7E-8F51-9F8FCE860F5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BF291AD-B94C-4322-97A7-58957C96B1E5}"/>
    <cellStyle name="%60 - Vurgu2 11" xfId="237" xr:uid="{385371C2-3138-481F-A1EC-2D4FD2B339FE}"/>
    <cellStyle name="%60 - Vurgu2 12" xfId="257" xr:uid="{0CD749F9-7D2A-4BEF-9A8A-67B274BCA635}"/>
    <cellStyle name="%60 - Vurgu2 13" xfId="277" xr:uid="{0D04C273-D85C-4E8F-9BC4-A79CDF198514}"/>
    <cellStyle name="%60 - Vurgu2 14" xfId="297" xr:uid="{264B58DB-9820-450F-9916-0CEEE34CE66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125824D-9BF5-4DAD-A264-BEAC297B2D39}"/>
    <cellStyle name="%60 - Vurgu3 11" xfId="240" xr:uid="{797E61C9-9AD7-4706-8627-0535E281D87E}"/>
    <cellStyle name="%60 - Vurgu3 12" xfId="260" xr:uid="{DCBDBD80-F360-4E8D-BE41-27518D98B935}"/>
    <cellStyle name="%60 - Vurgu3 13" xfId="280" xr:uid="{818DA294-98D9-40F2-B7FA-09AF7D7DCFCA}"/>
    <cellStyle name="%60 - Vurgu3 14" xfId="300" xr:uid="{AA7DE31E-CD9D-4784-8341-40763532E38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4494086-F7F0-42C2-9EA9-89ACB6B99BE9}"/>
    <cellStyle name="%60 - Vurgu4 11" xfId="243" xr:uid="{0F8D8CA5-DDFA-413F-87AD-45897928D778}"/>
    <cellStyle name="%60 - Vurgu4 12" xfId="263" xr:uid="{05027198-70BC-4631-AB8A-BE54973E103B}"/>
    <cellStyle name="%60 - Vurgu4 13" xfId="283" xr:uid="{8EA85395-22C3-4B94-81C3-FE116F142A22}"/>
    <cellStyle name="%60 - Vurgu4 14" xfId="303" xr:uid="{266EA995-0EFD-4ECC-AD80-8046F396F5F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E82B79D-9077-4848-A3D7-0CE527C33694}"/>
    <cellStyle name="%60 - Vurgu5 11" xfId="246" xr:uid="{6BB1D98E-6D77-4C00-97B5-3C3233F9F6C9}"/>
    <cellStyle name="%60 - Vurgu5 12" xfId="266" xr:uid="{39B2F073-F09D-45A1-B588-5E1090C1ED8B}"/>
    <cellStyle name="%60 - Vurgu5 13" xfId="286" xr:uid="{2840BD32-A9C4-4D77-A3E0-0676987892AA}"/>
    <cellStyle name="%60 - Vurgu5 14" xfId="306" xr:uid="{914E3650-3F05-445A-9EB8-31E41E3C730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6526341-197B-4B27-A406-7601DA8973A2}"/>
    <cellStyle name="%60 - Vurgu6 11" xfId="249" xr:uid="{1043D5D6-9432-445D-A86C-1F6C0126FB06}"/>
    <cellStyle name="%60 - Vurgu6 12" xfId="269" xr:uid="{041E478A-3812-4CE6-B151-F600654BFAEC}"/>
    <cellStyle name="%60 - Vurgu6 13" xfId="289" xr:uid="{E7B9E140-0CDB-496B-9C03-FFBC92EF7CB5}"/>
    <cellStyle name="%60 - Vurgu6 14" xfId="309" xr:uid="{0959C71B-A192-4C9C-BE0E-DAC5D6C7CCFF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A457F4F-20E7-4A0C-AFD5-3D72C8051C7E}"/>
    <cellStyle name="Normal 16" xfId="230" xr:uid="{655F5AA4-8C56-4FFE-99D9-D2E318D1F61C}"/>
    <cellStyle name="Normal 17" xfId="250" xr:uid="{340DDF60-D3E4-4DBA-B995-0D9DC5C6F643}"/>
    <cellStyle name="Normal 18" xfId="270" xr:uid="{C09675C1-7BE2-4F9F-9344-EF3CE405905C}"/>
    <cellStyle name="Normal 19" xfId="290" xr:uid="{D6937BEE-175B-4E34-B63D-3B18DF8C31C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4DAD683-67F5-4FDC-823B-CD8945D3756A}"/>
    <cellStyle name="Not 13" xfId="231" xr:uid="{46FDCABC-FE6A-4453-8E36-C25B9CAFE4F0}"/>
    <cellStyle name="Not 14" xfId="251" xr:uid="{95B61379-7A36-46BC-8C91-C5C420F4B1A7}"/>
    <cellStyle name="Not 15" xfId="271" xr:uid="{922A1236-4236-4EA7-B231-DE87F1354EEB}"/>
    <cellStyle name="Not 16" xfId="291" xr:uid="{2F8C79D4-9D7A-49EB-B7FA-4C3C3F70F48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P23" sqref="P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5" t="s">
        <v>33</v>
      </c>
      <c r="C2" s="136"/>
      <c r="D2" s="136"/>
      <c r="E2" s="136"/>
      <c r="F2" s="136"/>
      <c r="G2" s="136"/>
      <c r="H2" s="136"/>
      <c r="I2" s="136"/>
      <c r="J2" s="13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34</v>
      </c>
      <c r="P3" s="83">
        <v>45804</v>
      </c>
      <c r="Q3" s="13">
        <f>R3-P3</f>
        <v>4</v>
      </c>
      <c r="R3" s="84">
        <v>45808</v>
      </c>
      <c r="S3" s="13" t="s">
        <v>40</v>
      </c>
      <c r="T3" s="85">
        <v>109</v>
      </c>
      <c r="U3" s="86" t="s">
        <v>36</v>
      </c>
      <c r="V3" s="86" t="s">
        <v>39</v>
      </c>
      <c r="W3" s="87">
        <v>250</v>
      </c>
      <c r="X3" s="86" t="s">
        <v>12</v>
      </c>
      <c r="Y3" s="88">
        <v>40</v>
      </c>
      <c r="Z3" s="89">
        <v>10000</v>
      </c>
      <c r="AA3" s="90"/>
      <c r="AB3" s="89">
        <v>10000</v>
      </c>
      <c r="AC3" t="s">
        <v>41</v>
      </c>
    </row>
    <row r="4" spans="2:29" x14ac:dyDescent="0.25">
      <c r="B4" s="7">
        <v>45778</v>
      </c>
      <c r="C4" s="8"/>
      <c r="D4" s="9"/>
      <c r="E4" s="10">
        <v>15.5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2210.61</v>
      </c>
      <c r="L4" s="52" t="s">
        <v>35</v>
      </c>
      <c r="P4" s="91">
        <v>45811</v>
      </c>
      <c r="Q4" s="13">
        <f>R4-P4</f>
        <v>-3</v>
      </c>
      <c r="R4" s="84">
        <v>45808</v>
      </c>
      <c r="S4" s="13" t="s">
        <v>40</v>
      </c>
      <c r="T4" s="92">
        <v>119</v>
      </c>
      <c r="U4" s="93" t="s">
        <v>36</v>
      </c>
      <c r="V4" s="93" t="s">
        <v>44</v>
      </c>
      <c r="W4" s="94">
        <v>1500</v>
      </c>
      <c r="X4" s="93" t="s">
        <v>12</v>
      </c>
      <c r="Y4" s="95">
        <v>20</v>
      </c>
      <c r="Z4" s="96">
        <v>30000</v>
      </c>
      <c r="AA4" s="97"/>
      <c r="AB4" s="96">
        <v>30000</v>
      </c>
      <c r="AC4" t="s">
        <v>41</v>
      </c>
    </row>
    <row r="5" spans="2:29" x14ac:dyDescent="0.25">
      <c r="B5" s="7">
        <v>45779</v>
      </c>
      <c r="C5" s="8"/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218.85039</v>
      </c>
      <c r="P5" s="98"/>
      <c r="Q5" s="98"/>
      <c r="R5" s="98"/>
      <c r="S5" s="98"/>
      <c r="T5" s="98"/>
      <c r="U5" s="98"/>
      <c r="V5" s="98" t="s">
        <v>47</v>
      </c>
      <c r="W5" s="98"/>
      <c r="X5" s="98"/>
      <c r="Y5" s="98"/>
      <c r="Z5" s="98"/>
      <c r="AA5" s="98"/>
      <c r="AB5" s="99">
        <v>-40000</v>
      </c>
    </row>
    <row r="6" spans="2:29" x14ac:dyDescent="0.25">
      <c r="B6" s="7">
        <v>45780</v>
      </c>
      <c r="C6" s="8"/>
      <c r="D6" s="9"/>
      <c r="E6" s="10">
        <v>15.5</v>
      </c>
      <c r="F6" s="33">
        <f t="shared" si="0"/>
        <v>0</v>
      </c>
      <c r="G6" s="11"/>
      <c r="H6" s="12" t="s">
        <v>8</v>
      </c>
      <c r="I6" s="13"/>
      <c r="J6" s="14"/>
      <c r="P6" s="60">
        <v>45804</v>
      </c>
      <c r="Q6" s="17">
        <f>R6-P6</f>
        <v>34</v>
      </c>
      <c r="R6" s="59">
        <v>45838</v>
      </c>
      <c r="S6" s="17" t="s">
        <v>40</v>
      </c>
      <c r="T6" s="58">
        <v>109</v>
      </c>
      <c r="U6" s="57" t="s">
        <v>36</v>
      </c>
      <c r="V6" s="57" t="s">
        <v>37</v>
      </c>
      <c r="W6" s="56">
        <v>200</v>
      </c>
      <c r="X6" s="57" t="s">
        <v>38</v>
      </c>
      <c r="Y6" s="54">
        <v>750</v>
      </c>
      <c r="Z6" s="55">
        <v>150000</v>
      </c>
      <c r="AA6" s="53"/>
      <c r="AB6" s="55">
        <v>150000</v>
      </c>
      <c r="AC6" t="s">
        <v>42</v>
      </c>
    </row>
    <row r="7" spans="2:29" x14ac:dyDescent="0.25">
      <c r="B7" s="7">
        <v>45781</v>
      </c>
      <c r="C7" s="8"/>
      <c r="D7" s="9"/>
      <c r="E7" s="10">
        <v>15.5</v>
      </c>
      <c r="F7" s="33">
        <f t="shared" si="0"/>
        <v>0</v>
      </c>
      <c r="G7" s="11"/>
      <c r="H7" s="12" t="s">
        <v>9</v>
      </c>
      <c r="I7" s="13"/>
      <c r="J7" s="14">
        <v>0</v>
      </c>
      <c r="P7" s="74">
        <v>45811</v>
      </c>
      <c r="Q7" s="17">
        <f>R7-P7</f>
        <v>27</v>
      </c>
      <c r="R7" s="59">
        <v>45838</v>
      </c>
      <c r="S7" s="17" t="s">
        <v>40</v>
      </c>
      <c r="T7" s="73">
        <v>119</v>
      </c>
      <c r="U7" s="72" t="s">
        <v>36</v>
      </c>
      <c r="V7" s="72" t="s">
        <v>43</v>
      </c>
      <c r="W7" s="69">
        <v>50</v>
      </c>
      <c r="X7" s="72" t="s">
        <v>38</v>
      </c>
      <c r="Y7" s="71">
        <v>640</v>
      </c>
      <c r="Z7" s="70">
        <f>AB7-AA7</f>
        <v>31683.17</v>
      </c>
      <c r="AA7" s="70">
        <v>316.83</v>
      </c>
      <c r="AB7" s="70">
        <v>32000</v>
      </c>
      <c r="AC7" t="s">
        <v>42</v>
      </c>
    </row>
    <row r="8" spans="2:29" x14ac:dyDescent="0.25">
      <c r="B8" s="7">
        <v>45782</v>
      </c>
      <c r="C8" s="8"/>
      <c r="D8" s="9"/>
      <c r="E8" s="10">
        <v>15.5</v>
      </c>
      <c r="F8" s="33">
        <f t="shared" si="0"/>
        <v>0</v>
      </c>
      <c r="G8" s="60">
        <v>45804</v>
      </c>
      <c r="H8" s="16" t="s">
        <v>45</v>
      </c>
      <c r="I8" s="17"/>
      <c r="J8" s="18">
        <v>10000</v>
      </c>
      <c r="P8" s="62"/>
      <c r="Q8" s="63"/>
      <c r="R8" s="64"/>
      <c r="S8" s="64"/>
      <c r="T8" s="68"/>
      <c r="U8" s="64"/>
      <c r="V8" s="65"/>
      <c r="W8" s="66"/>
      <c r="X8" s="61"/>
      <c r="Y8" s="66"/>
    </row>
    <row r="9" spans="2:29" x14ac:dyDescent="0.25">
      <c r="B9" s="7">
        <v>45783</v>
      </c>
      <c r="C9" s="8"/>
      <c r="D9" s="9"/>
      <c r="E9" s="10">
        <v>15.5</v>
      </c>
      <c r="F9" s="33">
        <f t="shared" si="0"/>
        <v>0</v>
      </c>
      <c r="G9" s="74">
        <v>45811</v>
      </c>
      <c r="H9" s="16" t="s">
        <v>46</v>
      </c>
      <c r="I9" s="17"/>
      <c r="J9" s="18">
        <v>30000</v>
      </c>
      <c r="P9" s="62"/>
      <c r="Q9" s="63"/>
      <c r="R9" s="64"/>
      <c r="S9" s="64"/>
      <c r="T9" s="67"/>
      <c r="U9" s="64"/>
      <c r="V9" s="65"/>
      <c r="W9" s="66"/>
      <c r="X9" s="61"/>
      <c r="Y9" s="66"/>
    </row>
    <row r="10" spans="2:29" x14ac:dyDescent="0.25">
      <c r="B10" s="7">
        <v>45784</v>
      </c>
      <c r="C10" s="8"/>
      <c r="D10" s="9"/>
      <c r="E10" s="10">
        <v>15.5</v>
      </c>
      <c r="F10" s="33">
        <f t="shared" si="0"/>
        <v>0</v>
      </c>
      <c r="G10" s="15" t="s">
        <v>48</v>
      </c>
      <c r="H10" s="16"/>
      <c r="I10" s="17"/>
      <c r="J10" s="18">
        <v>735.79</v>
      </c>
    </row>
    <row r="11" spans="2:29" x14ac:dyDescent="0.25">
      <c r="B11" s="7">
        <v>45785</v>
      </c>
      <c r="C11" s="8"/>
      <c r="D11" s="9"/>
      <c r="E11" s="10">
        <v>15.5</v>
      </c>
      <c r="F11" s="33">
        <f t="shared" si="0"/>
        <v>0</v>
      </c>
      <c r="G11" s="15">
        <v>45834</v>
      </c>
      <c r="H11" s="16" t="s">
        <v>51</v>
      </c>
      <c r="I11" s="17"/>
      <c r="J11" s="18">
        <v>50000</v>
      </c>
    </row>
    <row r="12" spans="2:29" x14ac:dyDescent="0.25">
      <c r="B12" s="7">
        <v>45786</v>
      </c>
      <c r="C12" s="8"/>
      <c r="D12" s="9"/>
      <c r="E12" s="10">
        <v>15.5</v>
      </c>
      <c r="F12" s="33">
        <f t="shared" si="0"/>
        <v>0</v>
      </c>
      <c r="G12" s="117">
        <v>45847</v>
      </c>
      <c r="H12" s="17" t="s">
        <v>51</v>
      </c>
      <c r="I12" s="17"/>
      <c r="J12" s="18">
        <v>130106.36</v>
      </c>
    </row>
    <row r="13" spans="2:29" x14ac:dyDescent="0.25">
      <c r="B13" s="7">
        <v>45787</v>
      </c>
      <c r="C13" s="8"/>
      <c r="D13" s="9"/>
      <c r="E13" s="10">
        <v>15.5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>
        <v>15.5</v>
      </c>
      <c r="F14" s="33">
        <f t="shared" si="0"/>
        <v>0</v>
      </c>
      <c r="G14" s="19"/>
      <c r="H14" s="16"/>
      <c r="I14" s="17"/>
      <c r="J14" s="18"/>
      <c r="P14" s="76"/>
      <c r="Q14" s="77"/>
      <c r="R14" s="78"/>
      <c r="S14" s="78"/>
      <c r="T14" s="81"/>
      <c r="U14" s="78"/>
      <c r="V14" s="79"/>
      <c r="W14" s="80"/>
      <c r="X14" s="80"/>
      <c r="Y14" s="80"/>
    </row>
    <row r="15" spans="2:29" x14ac:dyDescent="0.25">
      <c r="B15" s="7">
        <v>45789</v>
      </c>
      <c r="C15" s="8"/>
      <c r="D15" s="9"/>
      <c r="E15" s="10">
        <v>15.5</v>
      </c>
      <c r="F15" s="33">
        <f t="shared" si="0"/>
        <v>0</v>
      </c>
      <c r="G15" s="19"/>
      <c r="H15" s="16"/>
      <c r="I15" s="17"/>
      <c r="J15" s="18"/>
      <c r="P15" s="76"/>
      <c r="Q15" s="77"/>
      <c r="R15" s="78"/>
      <c r="S15" s="78"/>
      <c r="T15" s="82"/>
      <c r="U15" s="78"/>
      <c r="V15" s="79"/>
      <c r="W15" s="80"/>
      <c r="X15" s="75"/>
      <c r="Y15" s="80"/>
    </row>
    <row r="16" spans="2:29" x14ac:dyDescent="0.25">
      <c r="B16" s="7">
        <v>45790</v>
      </c>
      <c r="C16" s="8">
        <v>769</v>
      </c>
      <c r="D16" s="9"/>
      <c r="E16" s="10">
        <v>15.5</v>
      </c>
      <c r="F16" s="33">
        <f t="shared" si="0"/>
        <v>11919.5</v>
      </c>
      <c r="G16" s="19"/>
      <c r="H16" s="16"/>
      <c r="I16" s="17"/>
      <c r="J16" s="18"/>
    </row>
    <row r="17" spans="2:25" x14ac:dyDescent="0.25">
      <c r="B17" s="7">
        <v>45791</v>
      </c>
      <c r="C17" s="8">
        <v>750.5</v>
      </c>
      <c r="D17" s="9"/>
      <c r="E17" s="10">
        <v>15.5</v>
      </c>
      <c r="F17" s="33">
        <f t="shared" si="0"/>
        <v>11632.75</v>
      </c>
      <c r="G17" s="19"/>
      <c r="H17" s="16"/>
      <c r="I17" s="17"/>
      <c r="J17" s="18"/>
    </row>
    <row r="18" spans="2:25" x14ac:dyDescent="0.25">
      <c r="B18" s="7">
        <v>45792</v>
      </c>
      <c r="C18" s="8">
        <v>745</v>
      </c>
      <c r="D18" s="9"/>
      <c r="E18" s="10">
        <v>15.5</v>
      </c>
      <c r="F18" s="33">
        <f t="shared" si="0"/>
        <v>11547.5</v>
      </c>
      <c r="G18" s="19"/>
      <c r="H18" s="16"/>
      <c r="I18" s="17"/>
      <c r="J18" s="18"/>
    </row>
    <row r="19" spans="2:25" x14ac:dyDescent="0.25">
      <c r="B19" s="7">
        <v>45793</v>
      </c>
      <c r="C19" s="8">
        <v>756</v>
      </c>
      <c r="D19" s="9"/>
      <c r="E19" s="10">
        <v>15.5</v>
      </c>
      <c r="F19" s="33">
        <f t="shared" si="0"/>
        <v>11718</v>
      </c>
      <c r="G19" s="19"/>
      <c r="H19" s="16"/>
      <c r="I19" s="17"/>
      <c r="J19" s="18"/>
    </row>
    <row r="20" spans="2:25" x14ac:dyDescent="0.25">
      <c r="B20" s="7">
        <v>45794</v>
      </c>
      <c r="C20" s="8">
        <v>757</v>
      </c>
      <c r="D20" s="9"/>
      <c r="E20" s="10">
        <v>15.5</v>
      </c>
      <c r="F20" s="33">
        <f t="shared" si="0"/>
        <v>11733.5</v>
      </c>
      <c r="G20" s="19"/>
      <c r="H20" s="16"/>
      <c r="I20" s="17"/>
      <c r="J20" s="18"/>
    </row>
    <row r="21" spans="2:25" x14ac:dyDescent="0.25">
      <c r="B21" s="7">
        <v>45795</v>
      </c>
      <c r="C21" s="8">
        <v>753.5</v>
      </c>
      <c r="D21" s="9"/>
      <c r="E21" s="10">
        <v>15.5</v>
      </c>
      <c r="F21" s="33">
        <f t="shared" si="0"/>
        <v>11679.25</v>
      </c>
      <c r="G21" s="19"/>
      <c r="H21" s="16"/>
      <c r="I21" s="17"/>
      <c r="J21" s="18"/>
    </row>
    <row r="22" spans="2:25" x14ac:dyDescent="0.25">
      <c r="B22" s="7">
        <v>45796</v>
      </c>
      <c r="C22" s="8">
        <v>741</v>
      </c>
      <c r="D22" s="9"/>
      <c r="E22" s="10">
        <v>15.5</v>
      </c>
      <c r="F22" s="33">
        <f t="shared" si="0"/>
        <v>11485.5</v>
      </c>
      <c r="G22" s="19"/>
      <c r="H22" s="16"/>
      <c r="I22" s="17"/>
      <c r="J22" s="18"/>
      <c r="P22" s="76"/>
      <c r="Q22" s="77"/>
      <c r="R22" s="78"/>
      <c r="S22" s="78"/>
      <c r="T22" s="81"/>
      <c r="U22" s="78"/>
      <c r="V22" s="79"/>
      <c r="W22" s="80"/>
      <c r="X22" s="80"/>
      <c r="Y22" s="80"/>
    </row>
    <row r="23" spans="2:25" x14ac:dyDescent="0.25">
      <c r="B23" s="7">
        <v>45797</v>
      </c>
      <c r="C23" s="8">
        <v>795</v>
      </c>
      <c r="D23" s="9"/>
      <c r="E23" s="10">
        <v>15.5</v>
      </c>
      <c r="F23" s="33">
        <f t="shared" si="0"/>
        <v>12322.5</v>
      </c>
      <c r="G23" s="19"/>
      <c r="H23" s="16"/>
      <c r="I23" s="17"/>
      <c r="J23" s="18"/>
      <c r="P23" s="76"/>
      <c r="Q23" s="77"/>
      <c r="R23" s="78"/>
      <c r="S23" s="78"/>
      <c r="T23" s="82"/>
      <c r="U23" s="78"/>
      <c r="V23" s="79"/>
      <c r="W23" s="80"/>
      <c r="X23" s="75"/>
      <c r="Y23" s="80"/>
    </row>
    <row r="24" spans="2:25" x14ac:dyDescent="0.25">
      <c r="B24" s="7">
        <v>45798</v>
      </c>
      <c r="C24" s="8">
        <v>765</v>
      </c>
      <c r="D24" s="9"/>
      <c r="E24" s="10">
        <v>15.5</v>
      </c>
      <c r="F24" s="33">
        <f t="shared" si="0"/>
        <v>11857.5</v>
      </c>
      <c r="G24" s="19"/>
      <c r="H24" s="16"/>
      <c r="I24" s="17"/>
      <c r="J24" s="18"/>
    </row>
    <row r="25" spans="2:25" x14ac:dyDescent="0.25">
      <c r="B25" s="7">
        <v>45799</v>
      </c>
      <c r="C25" s="8">
        <v>761</v>
      </c>
      <c r="D25" s="9"/>
      <c r="E25" s="10">
        <v>15.5</v>
      </c>
      <c r="F25" s="33">
        <f t="shared" si="0"/>
        <v>11795.5</v>
      </c>
      <c r="G25" s="19"/>
      <c r="H25" s="16"/>
      <c r="I25" s="17"/>
      <c r="J25" s="18"/>
    </row>
    <row r="26" spans="2:25" x14ac:dyDescent="0.25">
      <c r="B26" s="7">
        <v>45800</v>
      </c>
      <c r="C26" s="8">
        <v>744</v>
      </c>
      <c r="D26" s="9"/>
      <c r="E26" s="10">
        <v>15.5</v>
      </c>
      <c r="F26" s="33">
        <f t="shared" si="0"/>
        <v>11532</v>
      </c>
      <c r="G26" s="19"/>
      <c r="H26" s="16"/>
      <c r="I26" s="17"/>
      <c r="J26" s="18"/>
    </row>
    <row r="27" spans="2:25" x14ac:dyDescent="0.25">
      <c r="B27" s="7">
        <v>45801</v>
      </c>
      <c r="C27" s="8">
        <v>746</v>
      </c>
      <c r="D27" s="9"/>
      <c r="E27" s="10">
        <v>15.5</v>
      </c>
      <c r="F27" s="33">
        <f t="shared" si="0"/>
        <v>11563</v>
      </c>
      <c r="G27" s="19"/>
      <c r="H27" s="16"/>
      <c r="I27" s="17"/>
      <c r="J27" s="18"/>
    </row>
    <row r="28" spans="2:25" x14ac:dyDescent="0.25">
      <c r="B28" s="7">
        <v>45802</v>
      </c>
      <c r="C28" s="8">
        <v>725</v>
      </c>
      <c r="D28" s="9"/>
      <c r="E28" s="10">
        <v>15.5</v>
      </c>
      <c r="F28" s="33">
        <f t="shared" si="0"/>
        <v>11237.5</v>
      </c>
      <c r="G28" s="19"/>
      <c r="H28" s="16"/>
      <c r="I28" s="17"/>
      <c r="J28" s="18"/>
    </row>
    <row r="29" spans="2:25" x14ac:dyDescent="0.25">
      <c r="B29" s="7">
        <v>45803</v>
      </c>
      <c r="C29" s="8">
        <v>744</v>
      </c>
      <c r="D29" s="9"/>
      <c r="E29" s="10">
        <v>15.5</v>
      </c>
      <c r="F29" s="33">
        <f t="shared" si="0"/>
        <v>11532</v>
      </c>
      <c r="G29" s="19"/>
      <c r="H29" s="16"/>
      <c r="I29" s="17"/>
      <c r="J29" s="18"/>
    </row>
    <row r="30" spans="2:25" x14ac:dyDescent="0.25">
      <c r="B30" s="7">
        <v>45804</v>
      </c>
      <c r="C30" s="8">
        <v>724</v>
      </c>
      <c r="D30" s="9"/>
      <c r="E30" s="10">
        <v>15.5</v>
      </c>
      <c r="F30" s="33">
        <f t="shared" si="0"/>
        <v>11222</v>
      </c>
      <c r="G30" s="19"/>
      <c r="H30" s="16"/>
      <c r="I30" s="17"/>
      <c r="J30" s="18"/>
    </row>
    <row r="31" spans="2:25" x14ac:dyDescent="0.25">
      <c r="B31" s="7">
        <v>45805</v>
      </c>
      <c r="C31" s="8">
        <v>765</v>
      </c>
      <c r="D31" s="9"/>
      <c r="E31" s="10">
        <v>15.5</v>
      </c>
      <c r="F31" s="33">
        <f t="shared" si="0"/>
        <v>11857.5</v>
      </c>
      <c r="G31" s="19"/>
      <c r="H31" s="16"/>
      <c r="I31" s="17"/>
      <c r="J31" s="18"/>
    </row>
    <row r="32" spans="2:25" x14ac:dyDescent="0.25">
      <c r="B32" s="7">
        <v>45806</v>
      </c>
      <c r="C32" s="8">
        <v>749</v>
      </c>
      <c r="D32" s="9"/>
      <c r="E32" s="10">
        <v>15.5</v>
      </c>
      <c r="F32" s="33">
        <f t="shared" si="0"/>
        <v>11609.5</v>
      </c>
      <c r="G32" s="19"/>
      <c r="H32" s="16"/>
      <c r="I32" s="17"/>
      <c r="J32" s="18"/>
    </row>
    <row r="33" spans="2:12" x14ac:dyDescent="0.25">
      <c r="B33" s="7">
        <v>45807</v>
      </c>
      <c r="C33" s="8">
        <v>722</v>
      </c>
      <c r="D33" s="9"/>
      <c r="E33" s="10">
        <v>15.5</v>
      </c>
      <c r="F33" s="33">
        <f t="shared" si="0"/>
        <v>11191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750</v>
      </c>
      <c r="D34" s="36"/>
      <c r="E34" s="10">
        <v>15.5</v>
      </c>
      <c r="F34" s="38">
        <f t="shared" si="0"/>
        <v>11625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14262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223271.61038999999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221061</v>
      </c>
      <c r="L36" s="31">
        <f>J36-J4-J5-J6+J37</f>
        <v>220842.14960999999</v>
      </c>
    </row>
    <row r="37" spans="2:12" x14ac:dyDescent="0.25">
      <c r="B37" s="26" t="s">
        <v>14</v>
      </c>
      <c r="C37" s="30">
        <f>C35</f>
        <v>14262</v>
      </c>
      <c r="D37" s="9">
        <f>D35/1.03</f>
        <v>0</v>
      </c>
      <c r="E37" s="10"/>
      <c r="F37" s="33">
        <f>SUM(F4:F36)</f>
        <v>221061</v>
      </c>
      <c r="G37" s="19"/>
      <c r="H37" s="17" t="s">
        <v>15</v>
      </c>
      <c r="I37" s="17">
        <v>0.01</v>
      </c>
      <c r="J37" s="18">
        <f>J36*I37</f>
        <v>2210.61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-3.9000000106170774E-4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L6" sqref="L6: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5" t="s">
        <v>33</v>
      </c>
      <c r="C2" s="136"/>
      <c r="D2" s="136"/>
      <c r="E2" s="136"/>
      <c r="F2" s="136"/>
      <c r="G2" s="136"/>
      <c r="H2" s="136"/>
      <c r="I2" s="136"/>
      <c r="J2" s="13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190000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45804</v>
      </c>
      <c r="Q3" s="13">
        <f>R3-P3</f>
        <v>4</v>
      </c>
      <c r="R3" s="84">
        <v>45808</v>
      </c>
      <c r="S3" s="13" t="s">
        <v>40</v>
      </c>
      <c r="T3" s="85">
        <v>109</v>
      </c>
      <c r="U3" s="86" t="s">
        <v>36</v>
      </c>
      <c r="V3" s="86" t="s">
        <v>39</v>
      </c>
      <c r="W3" s="87">
        <v>250</v>
      </c>
      <c r="X3" s="86" t="s">
        <v>12</v>
      </c>
      <c r="Y3" s="88">
        <v>40</v>
      </c>
      <c r="Z3" s="89">
        <v>10000</v>
      </c>
      <c r="AA3" s="90"/>
      <c r="AB3" s="89">
        <v>10000</v>
      </c>
      <c r="AC3" t="s">
        <v>41</v>
      </c>
    </row>
    <row r="4" spans="2:29" x14ac:dyDescent="0.25">
      <c r="B4" s="7">
        <v>45809</v>
      </c>
      <c r="C4" s="8">
        <v>742</v>
      </c>
      <c r="D4" s="9"/>
      <c r="E4" s="10">
        <v>15.5</v>
      </c>
      <c r="F4" s="33">
        <f>E4*C4</f>
        <v>11501</v>
      </c>
      <c r="G4" s="11"/>
      <c r="H4" s="12" t="s">
        <v>6</v>
      </c>
      <c r="I4" s="13">
        <v>0.01</v>
      </c>
      <c r="J4" s="14">
        <f>(F36+F37)*I4</f>
        <v>3301.6550000000002</v>
      </c>
      <c r="P4" s="91">
        <v>45811</v>
      </c>
      <c r="Q4" s="13">
        <f>R4-P4</f>
        <v>-3</v>
      </c>
      <c r="R4" s="84">
        <v>45808</v>
      </c>
      <c r="S4" s="13" t="s">
        <v>40</v>
      </c>
      <c r="T4" s="92">
        <v>119</v>
      </c>
      <c r="U4" s="93" t="s">
        <v>36</v>
      </c>
      <c r="V4" s="93" t="s">
        <v>44</v>
      </c>
      <c r="W4" s="94">
        <v>1500</v>
      </c>
      <c r="X4" s="93" t="s">
        <v>12</v>
      </c>
      <c r="Y4" s="95">
        <v>20</v>
      </c>
      <c r="Z4" s="96">
        <v>30000</v>
      </c>
      <c r="AA4" s="97"/>
      <c r="AB4" s="96">
        <v>30000</v>
      </c>
      <c r="AC4" t="s">
        <v>41</v>
      </c>
    </row>
    <row r="5" spans="2:29" x14ac:dyDescent="0.25">
      <c r="B5" s="7">
        <v>45810</v>
      </c>
      <c r="C5" s="8">
        <v>674.5</v>
      </c>
      <c r="D5" s="9"/>
      <c r="E5" s="10">
        <v>15.5</v>
      </c>
      <c r="F5" s="33">
        <f t="shared" ref="F5:F34" si="0">E5*C5</f>
        <v>10454.75</v>
      </c>
      <c r="G5" s="11"/>
      <c r="H5" s="12" t="s">
        <v>7</v>
      </c>
      <c r="I5" s="13">
        <v>1E-3</v>
      </c>
      <c r="J5" s="14">
        <v>326.86</v>
      </c>
      <c r="P5" s="98"/>
      <c r="Q5" s="98"/>
      <c r="R5" s="98"/>
      <c r="S5" s="98"/>
      <c r="T5" s="98"/>
      <c r="U5" s="98"/>
      <c r="V5" s="98" t="s">
        <v>47</v>
      </c>
      <c r="W5" s="98"/>
      <c r="X5" s="98"/>
      <c r="Y5" s="98"/>
      <c r="Z5" s="98"/>
      <c r="AA5" s="98"/>
      <c r="AB5" s="99">
        <v>-40000</v>
      </c>
    </row>
    <row r="6" spans="2:29" x14ac:dyDescent="0.25">
      <c r="B6" s="7">
        <v>45811</v>
      </c>
      <c r="C6" s="8">
        <v>790</v>
      </c>
      <c r="D6" s="9"/>
      <c r="E6" s="10">
        <v>15.5</v>
      </c>
      <c r="F6" s="33">
        <f t="shared" si="0"/>
        <v>12245</v>
      </c>
      <c r="G6" s="11"/>
      <c r="H6" s="12" t="s">
        <v>8</v>
      </c>
      <c r="I6" s="13"/>
      <c r="J6" s="14"/>
      <c r="P6" s="83">
        <v>45804</v>
      </c>
      <c r="Q6" s="13">
        <f>R6-P6</f>
        <v>34</v>
      </c>
      <c r="R6" s="84">
        <v>45838</v>
      </c>
      <c r="S6" s="13" t="s">
        <v>40</v>
      </c>
      <c r="T6" s="85">
        <v>109</v>
      </c>
      <c r="U6" s="86" t="s">
        <v>36</v>
      </c>
      <c r="V6" s="86" t="s">
        <v>37</v>
      </c>
      <c r="W6" s="87">
        <v>200</v>
      </c>
      <c r="X6" s="86" t="s">
        <v>38</v>
      </c>
      <c r="Y6" s="88">
        <v>750</v>
      </c>
      <c r="Z6" s="89">
        <v>150000</v>
      </c>
      <c r="AA6" s="90"/>
      <c r="AB6" s="89">
        <v>150000</v>
      </c>
      <c r="AC6" t="s">
        <v>42</v>
      </c>
    </row>
    <row r="7" spans="2:29" x14ac:dyDescent="0.25">
      <c r="B7" s="7">
        <v>45812</v>
      </c>
      <c r="C7" s="8">
        <v>752.5</v>
      </c>
      <c r="D7" s="9"/>
      <c r="E7" s="10">
        <v>15.5</v>
      </c>
      <c r="F7" s="33">
        <f t="shared" si="0"/>
        <v>11663.75</v>
      </c>
      <c r="G7" s="11"/>
      <c r="H7" s="12" t="s">
        <v>9</v>
      </c>
      <c r="I7" s="13"/>
      <c r="J7" s="14">
        <f>'MAYIS 2025'!J39*-1</f>
        <v>3.9000000106170774E-4</v>
      </c>
      <c r="L7">
        <v>1900</v>
      </c>
      <c r="M7">
        <v>15.5</v>
      </c>
      <c r="N7">
        <f>L7*M7</f>
        <v>29450</v>
      </c>
      <c r="P7" s="91">
        <v>45811</v>
      </c>
      <c r="Q7" s="13">
        <f>R7-P7</f>
        <v>27</v>
      </c>
      <c r="R7" s="84">
        <v>45838</v>
      </c>
      <c r="S7" s="13" t="s">
        <v>40</v>
      </c>
      <c r="T7" s="92">
        <v>119</v>
      </c>
      <c r="U7" s="93" t="s">
        <v>36</v>
      </c>
      <c r="V7" s="93" t="s">
        <v>43</v>
      </c>
      <c r="W7" s="100">
        <v>50</v>
      </c>
      <c r="X7" s="93" t="s">
        <v>38</v>
      </c>
      <c r="Y7" s="95">
        <v>640</v>
      </c>
      <c r="Z7" s="96">
        <f>AB7-AA7</f>
        <v>31683.17</v>
      </c>
      <c r="AA7" s="96">
        <v>316.83</v>
      </c>
      <c r="AB7" s="96">
        <v>32000</v>
      </c>
      <c r="AC7" t="s">
        <v>42</v>
      </c>
    </row>
    <row r="8" spans="2:29" x14ac:dyDescent="0.25">
      <c r="B8" s="7">
        <v>45813</v>
      </c>
      <c r="C8" s="8">
        <v>715</v>
      </c>
      <c r="D8" s="9"/>
      <c r="E8" s="10">
        <v>15.5</v>
      </c>
      <c r="F8" s="33">
        <f t="shared" si="0"/>
        <v>11082.5</v>
      </c>
      <c r="G8" s="15">
        <v>45818</v>
      </c>
      <c r="H8" s="16" t="s">
        <v>49</v>
      </c>
      <c r="I8" s="17"/>
      <c r="J8" s="18">
        <v>16150</v>
      </c>
      <c r="L8">
        <v>1900</v>
      </c>
      <c r="M8">
        <v>7</v>
      </c>
      <c r="N8">
        <f>L8*M8</f>
        <v>13300</v>
      </c>
      <c r="P8" s="98"/>
      <c r="Q8" s="98"/>
      <c r="R8" s="98"/>
      <c r="S8" s="98"/>
      <c r="T8" s="98"/>
      <c r="U8" s="98"/>
      <c r="V8" s="98" t="s">
        <v>54</v>
      </c>
      <c r="W8" s="98"/>
      <c r="X8" s="98"/>
      <c r="Y8" s="98"/>
      <c r="Z8" s="98"/>
      <c r="AA8" s="98"/>
      <c r="AB8" s="101">
        <v>-182000</v>
      </c>
    </row>
    <row r="9" spans="2:29" x14ac:dyDescent="0.25">
      <c r="B9" s="7">
        <v>45814</v>
      </c>
      <c r="C9" s="8">
        <v>722</v>
      </c>
      <c r="D9" s="9"/>
      <c r="E9" s="10">
        <v>15.5</v>
      </c>
      <c r="F9" s="33">
        <f t="shared" si="0"/>
        <v>11191</v>
      </c>
      <c r="G9" s="15">
        <v>45819</v>
      </c>
      <c r="H9" s="16" t="s">
        <v>50</v>
      </c>
      <c r="I9" s="17"/>
      <c r="J9" s="18">
        <v>15725</v>
      </c>
      <c r="N9">
        <f>N7-N8</f>
        <v>16150</v>
      </c>
      <c r="P9" s="109">
        <v>45842</v>
      </c>
      <c r="Q9" s="17">
        <f>R9-P9</f>
        <v>27</v>
      </c>
      <c r="R9" s="59">
        <v>45869</v>
      </c>
      <c r="S9" s="108" t="s">
        <v>40</v>
      </c>
      <c r="T9" s="107">
        <v>144</v>
      </c>
      <c r="U9" s="105" t="s">
        <v>36</v>
      </c>
      <c r="V9" s="105" t="s">
        <v>37</v>
      </c>
      <c r="W9" s="106">
        <v>200</v>
      </c>
      <c r="X9" s="105" t="s">
        <v>38</v>
      </c>
      <c r="Y9" s="104">
        <v>780</v>
      </c>
      <c r="Z9" s="103">
        <v>156000</v>
      </c>
      <c r="AA9" s="102"/>
      <c r="AB9" s="103">
        <v>156000</v>
      </c>
      <c r="AC9" t="s">
        <v>55</v>
      </c>
    </row>
    <row r="10" spans="2:29" x14ac:dyDescent="0.25">
      <c r="B10" s="7">
        <v>45815</v>
      </c>
      <c r="C10" s="8">
        <v>716</v>
      </c>
      <c r="D10" s="9"/>
      <c r="E10" s="10">
        <v>15.5</v>
      </c>
      <c r="F10" s="33">
        <f t="shared" si="0"/>
        <v>11098</v>
      </c>
      <c r="G10" s="60">
        <v>45804</v>
      </c>
      <c r="H10" s="16" t="s">
        <v>52</v>
      </c>
      <c r="I10" s="17"/>
      <c r="J10" s="18">
        <v>150000</v>
      </c>
      <c r="P10" s="109">
        <v>45842</v>
      </c>
      <c r="Q10" s="17">
        <f>R10-P10</f>
        <v>27</v>
      </c>
      <c r="R10" s="59">
        <v>45869</v>
      </c>
      <c r="S10" s="108" t="s">
        <v>40</v>
      </c>
      <c r="T10" s="107">
        <v>144</v>
      </c>
      <c r="U10" s="105" t="s">
        <v>36</v>
      </c>
      <c r="V10" s="105" t="s">
        <v>43</v>
      </c>
      <c r="W10" s="106">
        <v>50</v>
      </c>
      <c r="X10" s="105" t="s">
        <v>38</v>
      </c>
      <c r="Y10" s="104">
        <v>673.26733000000002</v>
      </c>
      <c r="Z10" s="103">
        <v>33663.370000000003</v>
      </c>
      <c r="AA10" s="103">
        <v>336.63</v>
      </c>
      <c r="AB10" s="103">
        <v>34000</v>
      </c>
      <c r="AC10" t="s">
        <v>55</v>
      </c>
    </row>
    <row r="11" spans="2:29" x14ac:dyDescent="0.25">
      <c r="B11" s="7">
        <v>45816</v>
      </c>
      <c r="C11" s="8">
        <v>694</v>
      </c>
      <c r="D11" s="9"/>
      <c r="E11" s="10">
        <v>15.5</v>
      </c>
      <c r="F11" s="33">
        <f t="shared" si="0"/>
        <v>10757</v>
      </c>
      <c r="G11" s="74">
        <v>45811</v>
      </c>
      <c r="H11" s="16" t="s">
        <v>53</v>
      </c>
      <c r="I11" s="17"/>
      <c r="J11" s="18">
        <v>32000</v>
      </c>
    </row>
    <row r="12" spans="2:29" x14ac:dyDescent="0.25">
      <c r="B12" s="7">
        <v>45817</v>
      </c>
      <c r="C12" s="8">
        <v>712</v>
      </c>
      <c r="D12" s="9"/>
      <c r="E12" s="10">
        <v>15.5</v>
      </c>
      <c r="F12" s="33">
        <f t="shared" si="0"/>
        <v>11036</v>
      </c>
      <c r="G12" s="15">
        <v>45838</v>
      </c>
      <c r="H12" s="16" t="s">
        <v>56</v>
      </c>
      <c r="I12" s="17"/>
      <c r="J12" s="18">
        <f>1224.5*1.01</f>
        <v>1236.7450000000001</v>
      </c>
      <c r="L12">
        <v>1850</v>
      </c>
      <c r="M12">
        <v>15.5</v>
      </c>
      <c r="N12">
        <f>L12*M12</f>
        <v>28675</v>
      </c>
    </row>
    <row r="13" spans="2:29" x14ac:dyDescent="0.25">
      <c r="B13" s="7">
        <v>45818</v>
      </c>
      <c r="C13" s="8">
        <v>707</v>
      </c>
      <c r="D13" s="9"/>
      <c r="E13" s="10">
        <v>15.5</v>
      </c>
      <c r="F13" s="33">
        <f t="shared" si="0"/>
        <v>10958.5</v>
      </c>
      <c r="G13" s="118">
        <v>45861</v>
      </c>
      <c r="H13" s="16" t="s">
        <v>51</v>
      </c>
      <c r="I13" s="17"/>
      <c r="J13" s="18">
        <v>50000</v>
      </c>
      <c r="L13">
        <v>1850</v>
      </c>
      <c r="M13">
        <v>7</v>
      </c>
      <c r="N13">
        <f>L13*M13</f>
        <v>12950</v>
      </c>
    </row>
    <row r="14" spans="2:29" x14ac:dyDescent="0.25">
      <c r="B14" s="7">
        <v>45819</v>
      </c>
      <c r="C14" s="8">
        <v>692.5</v>
      </c>
      <c r="D14" s="9"/>
      <c r="E14" s="10">
        <v>15.5</v>
      </c>
      <c r="F14" s="33">
        <f t="shared" si="0"/>
        <v>10733.75</v>
      </c>
      <c r="G14" s="15">
        <v>45867</v>
      </c>
      <c r="H14" s="16" t="s">
        <v>51</v>
      </c>
      <c r="I14" s="17"/>
      <c r="J14" s="18">
        <v>64726.89</v>
      </c>
      <c r="N14">
        <f>N12-N13</f>
        <v>15725</v>
      </c>
    </row>
    <row r="15" spans="2:29" x14ac:dyDescent="0.25">
      <c r="B15" s="7">
        <v>45820</v>
      </c>
      <c r="C15" s="8">
        <v>698.5</v>
      </c>
      <c r="D15" s="9"/>
      <c r="E15" s="10">
        <v>15.5</v>
      </c>
      <c r="F15" s="33">
        <f t="shared" si="0"/>
        <v>10826.75</v>
      </c>
      <c r="G15" s="19"/>
      <c r="H15" s="16"/>
      <c r="I15" s="17"/>
      <c r="J15" s="18"/>
    </row>
    <row r="16" spans="2:29" x14ac:dyDescent="0.25">
      <c r="B16" s="7">
        <v>45821</v>
      </c>
      <c r="C16" s="8">
        <v>707</v>
      </c>
      <c r="D16" s="9"/>
      <c r="E16" s="10">
        <v>15.5</v>
      </c>
      <c r="F16" s="33">
        <f t="shared" si="0"/>
        <v>10958.5</v>
      </c>
      <c r="G16" s="19"/>
      <c r="H16" s="16"/>
      <c r="I16" s="17"/>
      <c r="J16" s="18"/>
    </row>
    <row r="17" spans="2:25" x14ac:dyDescent="0.25">
      <c r="B17" s="7">
        <v>45822</v>
      </c>
      <c r="C17" s="8">
        <v>691</v>
      </c>
      <c r="D17" s="9"/>
      <c r="E17" s="10">
        <v>15.5</v>
      </c>
      <c r="F17" s="33">
        <f t="shared" si="0"/>
        <v>10710.5</v>
      </c>
      <c r="G17" s="19"/>
      <c r="H17" s="16"/>
      <c r="I17" s="17"/>
      <c r="J17" s="18"/>
      <c r="L17">
        <f>L13+L8</f>
        <v>3750</v>
      </c>
      <c r="N17">
        <f>N9+N14</f>
        <v>31875</v>
      </c>
    </row>
    <row r="18" spans="2:25" x14ac:dyDescent="0.25">
      <c r="B18" s="7">
        <v>45823</v>
      </c>
      <c r="C18" s="8">
        <v>707</v>
      </c>
      <c r="D18" s="9"/>
      <c r="E18" s="10">
        <v>15.5</v>
      </c>
      <c r="F18" s="33">
        <f t="shared" si="0"/>
        <v>10958.5</v>
      </c>
      <c r="G18" s="19"/>
      <c r="H18" s="16"/>
      <c r="I18" s="17"/>
      <c r="J18" s="18"/>
      <c r="L18">
        <v>3750</v>
      </c>
      <c r="M18">
        <v>15.5</v>
      </c>
      <c r="N18">
        <f>L18*M18</f>
        <v>58125</v>
      </c>
      <c r="P18" s="111"/>
      <c r="Q18" s="112"/>
      <c r="R18" s="113"/>
      <c r="S18" s="113"/>
      <c r="T18" s="116"/>
      <c r="U18" s="113"/>
      <c r="V18" s="114"/>
      <c r="W18" s="115"/>
      <c r="X18" s="110"/>
      <c r="Y18" s="115"/>
    </row>
    <row r="19" spans="2:25" x14ac:dyDescent="0.25">
      <c r="B19" s="7">
        <v>45824</v>
      </c>
      <c r="C19" s="8">
        <v>733.5</v>
      </c>
      <c r="D19" s="9"/>
      <c r="E19" s="10">
        <v>15.5</v>
      </c>
      <c r="F19" s="33">
        <f t="shared" si="0"/>
        <v>11369.25</v>
      </c>
      <c r="G19" s="19"/>
      <c r="H19" s="16"/>
      <c r="I19" s="17"/>
      <c r="J19" s="18"/>
      <c r="L19">
        <v>3750</v>
      </c>
      <c r="M19">
        <v>7</v>
      </c>
      <c r="N19">
        <f>L19*M19</f>
        <v>26250</v>
      </c>
      <c r="P19" s="111"/>
      <c r="Q19" s="112"/>
      <c r="R19" s="113"/>
      <c r="S19" s="113"/>
      <c r="T19" s="116"/>
      <c r="U19" s="113"/>
      <c r="V19" s="114"/>
      <c r="W19" s="115"/>
      <c r="X19" s="115"/>
      <c r="Y19" s="115"/>
    </row>
    <row r="20" spans="2:25" x14ac:dyDescent="0.25">
      <c r="B20" s="7">
        <v>45825</v>
      </c>
      <c r="C20" s="8">
        <v>707.5</v>
      </c>
      <c r="D20" s="9"/>
      <c r="E20" s="10">
        <v>15.5</v>
      </c>
      <c r="F20" s="33">
        <f t="shared" si="0"/>
        <v>10966.25</v>
      </c>
      <c r="G20" s="19"/>
      <c r="H20" s="16"/>
      <c r="I20" s="17"/>
      <c r="J20" s="18"/>
      <c r="N20">
        <f>N18-N19</f>
        <v>31875</v>
      </c>
    </row>
    <row r="21" spans="2:25" x14ac:dyDescent="0.25">
      <c r="B21" s="7">
        <v>45826</v>
      </c>
      <c r="C21" s="8">
        <v>734</v>
      </c>
      <c r="D21" s="9"/>
      <c r="E21" s="10">
        <v>15.5</v>
      </c>
      <c r="F21" s="33">
        <f t="shared" si="0"/>
        <v>11377</v>
      </c>
      <c r="G21" s="19"/>
      <c r="H21" s="16"/>
      <c r="I21" s="17"/>
      <c r="J21" s="18"/>
    </row>
    <row r="22" spans="2:25" x14ac:dyDescent="0.25">
      <c r="B22" s="7">
        <v>45827</v>
      </c>
      <c r="C22" s="8">
        <v>719</v>
      </c>
      <c r="D22" s="9"/>
      <c r="E22" s="10">
        <v>15.5</v>
      </c>
      <c r="F22" s="33">
        <f t="shared" si="0"/>
        <v>11144.5</v>
      </c>
      <c r="G22" s="19"/>
      <c r="H22" s="16"/>
      <c r="I22" s="17"/>
      <c r="J22" s="18"/>
      <c r="N22">
        <f>N20/1.01</f>
        <v>31559.405940594061</v>
      </c>
    </row>
    <row r="23" spans="2:25" x14ac:dyDescent="0.25">
      <c r="B23" s="7">
        <v>45828</v>
      </c>
      <c r="C23" s="8">
        <v>745.5</v>
      </c>
      <c r="D23" s="9"/>
      <c r="E23" s="10">
        <v>15.5</v>
      </c>
      <c r="F23" s="33">
        <f t="shared" si="0"/>
        <v>11555.25</v>
      </c>
      <c r="G23" s="19"/>
      <c r="H23" s="16"/>
      <c r="I23" s="17"/>
      <c r="J23" s="18"/>
    </row>
    <row r="24" spans="2:25" x14ac:dyDescent="0.25">
      <c r="B24" s="7">
        <v>45829</v>
      </c>
      <c r="C24" s="8">
        <v>733</v>
      </c>
      <c r="D24" s="9"/>
      <c r="E24" s="10">
        <v>15.5</v>
      </c>
      <c r="F24" s="33">
        <f t="shared" si="0"/>
        <v>11361.5</v>
      </c>
      <c r="G24" s="19"/>
      <c r="H24" s="16"/>
      <c r="I24" s="17"/>
      <c r="J24" s="18"/>
    </row>
    <row r="25" spans="2:25" x14ac:dyDescent="0.25">
      <c r="B25" s="7">
        <v>45830</v>
      </c>
      <c r="C25" s="8">
        <v>677.5</v>
      </c>
      <c r="D25" s="9"/>
      <c r="E25" s="10">
        <v>15.5</v>
      </c>
      <c r="F25" s="33">
        <f t="shared" si="0"/>
        <v>10501.25</v>
      </c>
      <c r="G25" s="19"/>
      <c r="H25" s="16"/>
      <c r="I25" s="17"/>
      <c r="J25" s="18"/>
    </row>
    <row r="26" spans="2:25" x14ac:dyDescent="0.25">
      <c r="B26" s="7">
        <v>45831</v>
      </c>
      <c r="C26" s="8">
        <v>695</v>
      </c>
      <c r="D26" s="9"/>
      <c r="E26" s="10">
        <v>15.5</v>
      </c>
      <c r="F26" s="33">
        <f t="shared" si="0"/>
        <v>10772.5</v>
      </c>
      <c r="G26" s="19"/>
      <c r="H26" s="16"/>
      <c r="I26" s="17"/>
      <c r="J26" s="18"/>
    </row>
    <row r="27" spans="2:25" x14ac:dyDescent="0.25">
      <c r="B27" s="7">
        <v>45832</v>
      </c>
      <c r="C27" s="8">
        <v>697</v>
      </c>
      <c r="D27" s="9"/>
      <c r="E27" s="10">
        <v>15.5</v>
      </c>
      <c r="F27" s="33">
        <f t="shared" si="0"/>
        <v>10803.5</v>
      </c>
      <c r="G27" s="19"/>
      <c r="H27" s="16"/>
      <c r="I27" s="17"/>
      <c r="J27" s="18"/>
    </row>
    <row r="28" spans="2:25" x14ac:dyDescent="0.25">
      <c r="B28" s="7">
        <v>45833</v>
      </c>
      <c r="C28" s="8">
        <v>685</v>
      </c>
      <c r="D28" s="9"/>
      <c r="E28" s="10">
        <v>15.5</v>
      </c>
      <c r="F28" s="33">
        <f t="shared" si="0"/>
        <v>10617.5</v>
      </c>
      <c r="G28" s="19"/>
      <c r="H28" s="16"/>
      <c r="I28" s="17"/>
      <c r="J28" s="18"/>
    </row>
    <row r="29" spans="2:25" x14ac:dyDescent="0.25">
      <c r="B29" s="7">
        <v>45834</v>
      </c>
      <c r="C29" s="8">
        <v>712.5</v>
      </c>
      <c r="D29" s="9"/>
      <c r="E29" s="10">
        <v>15.5</v>
      </c>
      <c r="F29" s="33">
        <f t="shared" si="0"/>
        <v>11043.75</v>
      </c>
      <c r="G29" s="19"/>
      <c r="H29" s="16"/>
      <c r="I29" s="17"/>
      <c r="J29" s="18"/>
    </row>
    <row r="30" spans="2:25" x14ac:dyDescent="0.25">
      <c r="B30" s="7">
        <v>45835</v>
      </c>
      <c r="C30" s="8">
        <v>700</v>
      </c>
      <c r="D30" s="9"/>
      <c r="E30" s="10">
        <v>15.5</v>
      </c>
      <c r="F30" s="33">
        <f t="shared" si="0"/>
        <v>10850</v>
      </c>
      <c r="G30" s="19"/>
      <c r="H30" s="16"/>
      <c r="I30" s="17"/>
      <c r="J30" s="18"/>
    </row>
    <row r="31" spans="2:25" x14ac:dyDescent="0.25">
      <c r="B31" s="7">
        <v>45836</v>
      </c>
      <c r="C31" s="8">
        <v>686.5</v>
      </c>
      <c r="D31" s="9"/>
      <c r="E31" s="10">
        <v>15.5</v>
      </c>
      <c r="F31" s="33">
        <f t="shared" si="0"/>
        <v>10640.75</v>
      </c>
      <c r="G31" s="19"/>
      <c r="H31" s="16"/>
      <c r="I31" s="17"/>
      <c r="J31" s="18"/>
    </row>
    <row r="32" spans="2:25" x14ac:dyDescent="0.25">
      <c r="B32" s="7">
        <v>45837</v>
      </c>
      <c r="C32" s="8">
        <v>662</v>
      </c>
      <c r="D32" s="9"/>
      <c r="E32" s="10">
        <v>15.5</v>
      </c>
      <c r="F32" s="33">
        <f t="shared" si="0"/>
        <v>10261</v>
      </c>
      <c r="G32" s="19"/>
      <c r="H32" s="16"/>
      <c r="I32" s="17"/>
      <c r="J32" s="18"/>
    </row>
    <row r="33" spans="2:12" x14ac:dyDescent="0.25">
      <c r="B33" s="7">
        <v>45838</v>
      </c>
      <c r="C33" s="8">
        <v>692</v>
      </c>
      <c r="D33" s="9"/>
      <c r="E33" s="10">
        <v>15.5</v>
      </c>
      <c r="F33" s="33">
        <f t="shared" si="0"/>
        <v>10726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21301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333467.15039000002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330165.5</v>
      </c>
      <c r="L36" s="31">
        <f>J36-J4-J5-J6+J37</f>
        <v>329838.64</v>
      </c>
    </row>
    <row r="37" spans="2:12" x14ac:dyDescent="0.25">
      <c r="B37" s="26" t="s">
        <v>14</v>
      </c>
      <c r="C37" s="30">
        <f>C35</f>
        <v>21301</v>
      </c>
      <c r="D37" s="9">
        <f>D35/1.03</f>
        <v>0</v>
      </c>
      <c r="E37" s="10"/>
      <c r="F37" s="33">
        <f>SUM(F4:F36)</f>
        <v>330165.5</v>
      </c>
      <c r="G37" s="19"/>
      <c r="H37" s="17" t="s">
        <v>15</v>
      </c>
      <c r="I37" s="17">
        <v>0.01</v>
      </c>
      <c r="J37" s="18">
        <f>J36*I37</f>
        <v>3301.6550000000002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4.6100000035949051E-3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tabSelected="1" zoomScale="85" zoomScaleNormal="85" workbookViewId="0">
      <selection activeCell="K14" sqref="K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26.25" thickBot="1" x14ac:dyDescent="0.3">
      <c r="P1" s="39" t="s">
        <v>18</v>
      </c>
      <c r="Q1" s="39" t="s">
        <v>26</v>
      </c>
      <c r="R1" s="39" t="s">
        <v>27</v>
      </c>
      <c r="S1" s="39" t="s">
        <v>19</v>
      </c>
      <c r="T1" s="39" t="s">
        <v>20</v>
      </c>
      <c r="U1" s="39" t="s">
        <v>28</v>
      </c>
      <c r="V1" s="39" t="s">
        <v>21</v>
      </c>
      <c r="W1" s="39" t="s">
        <v>22</v>
      </c>
      <c r="X1" s="39" t="s">
        <v>23</v>
      </c>
      <c r="Y1" s="39" t="s">
        <v>24</v>
      </c>
      <c r="Z1" s="39" t="s">
        <v>29</v>
      </c>
      <c r="AA1" s="39" t="s">
        <v>30</v>
      </c>
      <c r="AB1" s="39" t="s">
        <v>31</v>
      </c>
      <c r="AC1" s="40">
        <f>SUM(AB:AB)</f>
        <v>0</v>
      </c>
    </row>
    <row r="2" spans="2:29" ht="25.5" customHeight="1" thickBot="1" x14ac:dyDescent="0.3">
      <c r="B2" s="135" t="s">
        <v>33</v>
      </c>
      <c r="C2" s="136"/>
      <c r="D2" s="136"/>
      <c r="E2" s="136"/>
      <c r="F2" s="136"/>
      <c r="G2" s="136"/>
      <c r="H2" s="136"/>
      <c r="I2" s="136"/>
      <c r="J2" s="137"/>
      <c r="P2" s="83">
        <v>45804</v>
      </c>
      <c r="Q2" s="13">
        <f>R2-P2</f>
        <v>4</v>
      </c>
      <c r="R2" s="84">
        <v>45808</v>
      </c>
      <c r="S2" s="13" t="s">
        <v>40</v>
      </c>
      <c r="T2" s="85">
        <v>109</v>
      </c>
      <c r="U2" s="86" t="s">
        <v>36</v>
      </c>
      <c r="V2" s="86" t="s">
        <v>39</v>
      </c>
      <c r="W2" s="87">
        <v>250</v>
      </c>
      <c r="X2" s="86" t="s">
        <v>12</v>
      </c>
      <c r="Y2" s="88">
        <v>40</v>
      </c>
      <c r="Z2" s="89">
        <v>10000</v>
      </c>
      <c r="AA2" s="90"/>
      <c r="AB2" s="89">
        <v>10000</v>
      </c>
      <c r="AC2" t="s">
        <v>41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22" t="s">
        <v>59</v>
      </c>
      <c r="M3" s="123"/>
      <c r="N3" s="123"/>
      <c r="P3" s="91">
        <v>45811</v>
      </c>
      <c r="Q3" s="13">
        <f>R3-P3</f>
        <v>-3</v>
      </c>
      <c r="R3" s="84">
        <v>45808</v>
      </c>
      <c r="S3" s="13" t="s">
        <v>40</v>
      </c>
      <c r="T3" s="92">
        <v>119</v>
      </c>
      <c r="U3" s="93" t="s">
        <v>36</v>
      </c>
      <c r="V3" s="93" t="s">
        <v>44</v>
      </c>
      <c r="W3" s="94">
        <v>1500</v>
      </c>
      <c r="X3" s="93" t="s">
        <v>12</v>
      </c>
      <c r="Y3" s="95">
        <v>20</v>
      </c>
      <c r="Z3" s="96">
        <v>30000</v>
      </c>
      <c r="AA3" s="97"/>
      <c r="AB3" s="96">
        <v>30000</v>
      </c>
      <c r="AC3" t="s">
        <v>41</v>
      </c>
    </row>
    <row r="4" spans="2:29" x14ac:dyDescent="0.25">
      <c r="B4" s="7">
        <v>45839</v>
      </c>
      <c r="C4" s="8">
        <v>688</v>
      </c>
      <c r="D4" s="9"/>
      <c r="E4" s="10">
        <v>15.5</v>
      </c>
      <c r="F4" s="33">
        <f>E4*C4</f>
        <v>10664</v>
      </c>
      <c r="G4" s="11"/>
      <c r="H4" s="12" t="s">
        <v>6</v>
      </c>
      <c r="I4" s="13">
        <v>0.01</v>
      </c>
      <c r="J4" s="14">
        <f>(F36+F37)*I4</f>
        <v>3300.3375000000001</v>
      </c>
      <c r="L4" s="123" t="s">
        <v>60</v>
      </c>
      <c r="M4" s="123"/>
      <c r="N4" s="123"/>
      <c r="P4" s="98"/>
      <c r="Q4" s="98"/>
      <c r="R4" s="98"/>
      <c r="S4" s="98"/>
      <c r="T4" s="98"/>
      <c r="U4" s="98"/>
      <c r="V4" s="98" t="s">
        <v>47</v>
      </c>
      <c r="W4" s="98"/>
      <c r="X4" s="98"/>
      <c r="Y4" s="98"/>
      <c r="Z4" s="98"/>
      <c r="AA4" s="98"/>
      <c r="AB4" s="99">
        <v>-40000</v>
      </c>
    </row>
    <row r="5" spans="2:29" x14ac:dyDescent="0.25">
      <c r="B5" s="7">
        <v>45840</v>
      </c>
      <c r="C5" s="8">
        <v>733.5</v>
      </c>
      <c r="D5" s="9"/>
      <c r="E5" s="10">
        <v>15.5</v>
      </c>
      <c r="F5" s="33">
        <f t="shared" ref="F5:F34" si="0">E5*C5</f>
        <v>11369.25</v>
      </c>
      <c r="G5" s="11"/>
      <c r="H5" s="12" t="s">
        <v>7</v>
      </c>
      <c r="I5" s="13">
        <v>1E-3</v>
      </c>
      <c r="J5" s="14">
        <v>326.73</v>
      </c>
      <c r="L5" s="123" t="s">
        <v>61</v>
      </c>
      <c r="M5" s="123"/>
      <c r="N5" s="123"/>
      <c r="P5" s="83">
        <v>45804</v>
      </c>
      <c r="Q5" s="13">
        <f>R5-P5</f>
        <v>34</v>
      </c>
      <c r="R5" s="84">
        <v>45838</v>
      </c>
      <c r="S5" s="13" t="s">
        <v>40</v>
      </c>
      <c r="T5" s="85">
        <v>109</v>
      </c>
      <c r="U5" s="86" t="s">
        <v>36</v>
      </c>
      <c r="V5" s="86" t="s">
        <v>37</v>
      </c>
      <c r="W5" s="87">
        <v>200</v>
      </c>
      <c r="X5" s="86" t="s">
        <v>38</v>
      </c>
      <c r="Y5" s="88">
        <v>750</v>
      </c>
      <c r="Z5" s="89">
        <v>150000</v>
      </c>
      <c r="AA5" s="90"/>
      <c r="AB5" s="89">
        <v>150000</v>
      </c>
      <c r="AC5" t="s">
        <v>42</v>
      </c>
    </row>
    <row r="6" spans="2:29" x14ac:dyDescent="0.25">
      <c r="B6" s="7">
        <v>45841</v>
      </c>
      <c r="C6" s="8">
        <v>704</v>
      </c>
      <c r="D6" s="9"/>
      <c r="E6" s="10">
        <v>15.5</v>
      </c>
      <c r="F6" s="33">
        <f t="shared" si="0"/>
        <v>10912</v>
      </c>
      <c r="G6" s="11"/>
      <c r="H6" s="12" t="s">
        <v>8</v>
      </c>
      <c r="I6" s="13"/>
      <c r="J6" s="14"/>
      <c r="L6" s="123" t="s">
        <v>62</v>
      </c>
      <c r="M6" s="123"/>
      <c r="N6" s="123"/>
      <c r="P6" s="91">
        <v>45811</v>
      </c>
      <c r="Q6" s="13">
        <f>R6-P6</f>
        <v>27</v>
      </c>
      <c r="R6" s="84">
        <v>45838</v>
      </c>
      <c r="S6" s="13" t="s">
        <v>40</v>
      </c>
      <c r="T6" s="92">
        <v>119</v>
      </c>
      <c r="U6" s="93" t="s">
        <v>36</v>
      </c>
      <c r="V6" s="93" t="s">
        <v>43</v>
      </c>
      <c r="W6" s="100">
        <v>50</v>
      </c>
      <c r="X6" s="93" t="s">
        <v>38</v>
      </c>
      <c r="Y6" s="95">
        <v>640</v>
      </c>
      <c r="Z6" s="96">
        <f>AB6-AA6</f>
        <v>31683.17</v>
      </c>
      <c r="AA6" s="96">
        <v>316.83</v>
      </c>
      <c r="AB6" s="96">
        <v>32000</v>
      </c>
      <c r="AC6" t="s">
        <v>42</v>
      </c>
    </row>
    <row r="7" spans="2:29" x14ac:dyDescent="0.25">
      <c r="B7" s="7">
        <v>45842</v>
      </c>
      <c r="C7" s="8">
        <v>714.5</v>
      </c>
      <c r="D7" s="9"/>
      <c r="E7" s="10">
        <v>15.5</v>
      </c>
      <c r="F7" s="33">
        <f t="shared" si="0"/>
        <v>11074.75</v>
      </c>
      <c r="G7" s="11"/>
      <c r="H7" s="12" t="s">
        <v>9</v>
      </c>
      <c r="I7" s="13"/>
      <c r="J7" s="14">
        <f>'HAZİRAN 2025'!J39*-1</f>
        <v>-4.6100000035949051E-3</v>
      </c>
      <c r="L7" s="123" t="s">
        <v>63</v>
      </c>
      <c r="M7" s="123"/>
      <c r="N7" s="123"/>
      <c r="P7" s="98"/>
      <c r="Q7" s="98"/>
      <c r="R7" s="98"/>
      <c r="S7" s="98"/>
      <c r="T7" s="98"/>
      <c r="U7" s="98"/>
      <c r="V7" s="98" t="s">
        <v>54</v>
      </c>
      <c r="W7" s="98"/>
      <c r="X7" s="98"/>
      <c r="Y7" s="98"/>
      <c r="Z7" s="98"/>
      <c r="AA7" s="98"/>
      <c r="AB7" s="101">
        <v>-182000</v>
      </c>
    </row>
    <row r="8" spans="2:29" x14ac:dyDescent="0.25">
      <c r="B8" s="7">
        <v>45843</v>
      </c>
      <c r="C8" s="8">
        <v>666</v>
      </c>
      <c r="D8" s="9"/>
      <c r="E8" s="10">
        <v>15.5</v>
      </c>
      <c r="F8" s="33">
        <f t="shared" si="0"/>
        <v>10323</v>
      </c>
      <c r="G8" s="16" t="s">
        <v>57</v>
      </c>
      <c r="H8" s="16"/>
      <c r="I8" s="17"/>
      <c r="J8" s="18">
        <v>13433</v>
      </c>
      <c r="L8" s="123"/>
      <c r="M8" s="123"/>
      <c r="N8" s="123"/>
      <c r="P8" s="124">
        <v>45842</v>
      </c>
      <c r="Q8" s="13">
        <f>R8-P8</f>
        <v>27</v>
      </c>
      <c r="R8" s="84">
        <v>45869</v>
      </c>
      <c r="S8" s="13" t="s">
        <v>40</v>
      </c>
      <c r="T8" s="125">
        <v>144</v>
      </c>
      <c r="U8" s="126" t="s">
        <v>36</v>
      </c>
      <c r="V8" s="126" t="s">
        <v>37</v>
      </c>
      <c r="W8" s="127">
        <v>200</v>
      </c>
      <c r="X8" s="126" t="s">
        <v>38</v>
      </c>
      <c r="Y8" s="128">
        <v>780</v>
      </c>
      <c r="Z8" s="129">
        <v>156000</v>
      </c>
      <c r="AA8" s="130"/>
      <c r="AB8" s="129">
        <v>156000</v>
      </c>
      <c r="AC8" t="s">
        <v>55</v>
      </c>
    </row>
    <row r="9" spans="2:29" x14ac:dyDescent="0.25">
      <c r="B9" s="7">
        <v>45844</v>
      </c>
      <c r="C9" s="8">
        <v>708</v>
      </c>
      <c r="D9" s="9"/>
      <c r="E9" s="10">
        <v>15.5</v>
      </c>
      <c r="F9" s="33">
        <f t="shared" si="0"/>
        <v>10974</v>
      </c>
      <c r="G9" s="16" t="s">
        <v>58</v>
      </c>
      <c r="H9" s="16"/>
      <c r="I9" s="17"/>
      <c r="J9" s="18">
        <v>7100.3</v>
      </c>
      <c r="P9" s="124">
        <v>45842</v>
      </c>
      <c r="Q9" s="13">
        <f>R9-P9</f>
        <v>27</v>
      </c>
      <c r="R9" s="84">
        <v>45869</v>
      </c>
      <c r="S9" s="13" t="s">
        <v>40</v>
      </c>
      <c r="T9" s="125">
        <v>144</v>
      </c>
      <c r="U9" s="126" t="s">
        <v>36</v>
      </c>
      <c r="V9" s="126" t="s">
        <v>43</v>
      </c>
      <c r="W9" s="127">
        <v>50</v>
      </c>
      <c r="X9" s="126" t="s">
        <v>38</v>
      </c>
      <c r="Y9" s="128">
        <v>673.26733000000002</v>
      </c>
      <c r="Z9" s="129">
        <v>33663.370000000003</v>
      </c>
      <c r="AA9" s="129">
        <v>336.63</v>
      </c>
      <c r="AB9" s="129">
        <v>34000</v>
      </c>
      <c r="AC9" t="s">
        <v>55</v>
      </c>
    </row>
    <row r="10" spans="2:29" x14ac:dyDescent="0.25">
      <c r="B10" s="7">
        <v>45845</v>
      </c>
      <c r="C10" s="8">
        <v>682</v>
      </c>
      <c r="D10" s="9"/>
      <c r="E10" s="10">
        <v>15.5</v>
      </c>
      <c r="F10" s="33">
        <f t="shared" si="0"/>
        <v>10571</v>
      </c>
      <c r="G10" s="119">
        <v>45842</v>
      </c>
      <c r="H10" s="16" t="s">
        <v>52</v>
      </c>
      <c r="I10" s="17"/>
      <c r="J10" s="18">
        <v>156000</v>
      </c>
      <c r="P10" s="98"/>
      <c r="Q10" s="98"/>
      <c r="R10" s="98"/>
      <c r="S10" s="98"/>
      <c r="T10" s="98"/>
      <c r="U10" s="98"/>
      <c r="V10" s="98" t="s">
        <v>65</v>
      </c>
      <c r="W10" s="98"/>
      <c r="X10" s="98"/>
      <c r="Y10" s="98"/>
      <c r="Z10" s="98"/>
      <c r="AA10" s="98"/>
      <c r="AB10" s="101">
        <v>-190000</v>
      </c>
    </row>
    <row r="11" spans="2:29" x14ac:dyDescent="0.25">
      <c r="B11" s="7">
        <v>45846</v>
      </c>
      <c r="C11" s="8">
        <v>716</v>
      </c>
      <c r="D11" s="9"/>
      <c r="E11" s="10">
        <v>15.5</v>
      </c>
      <c r="F11" s="33">
        <f t="shared" si="0"/>
        <v>11098</v>
      </c>
      <c r="G11" s="15">
        <v>45842</v>
      </c>
      <c r="H11" s="16" t="s">
        <v>66</v>
      </c>
      <c r="I11" s="17"/>
      <c r="J11" s="18">
        <v>34000</v>
      </c>
    </row>
    <row r="12" spans="2:29" x14ac:dyDescent="0.25">
      <c r="B12" s="7">
        <v>45847</v>
      </c>
      <c r="C12" s="8">
        <v>677.5</v>
      </c>
      <c r="D12" s="9"/>
      <c r="E12" s="10">
        <v>15.5</v>
      </c>
      <c r="F12" s="33">
        <f t="shared" si="0"/>
        <v>10501.25</v>
      </c>
      <c r="G12" s="15">
        <v>45869</v>
      </c>
      <c r="H12" t="s">
        <v>64</v>
      </c>
      <c r="I12" s="17"/>
      <c r="J12" s="18">
        <v>4179.8850000000002</v>
      </c>
      <c r="L12" s="52" t="s">
        <v>70</v>
      </c>
    </row>
    <row r="13" spans="2:29" x14ac:dyDescent="0.25">
      <c r="B13" s="7">
        <v>45848</v>
      </c>
      <c r="C13" s="8">
        <v>695.5</v>
      </c>
      <c r="D13" s="9"/>
      <c r="E13" s="10">
        <v>15.5</v>
      </c>
      <c r="F13" s="33">
        <f t="shared" si="0"/>
        <v>10780.25</v>
      </c>
      <c r="G13" s="15">
        <v>45860</v>
      </c>
      <c r="H13" s="16" t="s">
        <v>67</v>
      </c>
      <c r="I13" s="17"/>
      <c r="J13" s="18">
        <v>150</v>
      </c>
      <c r="L13" s="123" t="s">
        <v>68</v>
      </c>
      <c r="M13" s="123"/>
      <c r="N13" s="123"/>
    </row>
    <row r="14" spans="2:29" x14ac:dyDescent="0.25">
      <c r="B14" s="7">
        <v>45849</v>
      </c>
      <c r="C14" s="8">
        <v>627</v>
      </c>
      <c r="D14" s="9"/>
      <c r="E14" s="10">
        <v>15.5</v>
      </c>
      <c r="F14" s="33">
        <f t="shared" si="0"/>
        <v>9718.5</v>
      </c>
      <c r="G14" s="15">
        <v>45898</v>
      </c>
      <c r="H14" s="16" t="s">
        <v>51</v>
      </c>
      <c r="I14" s="17"/>
      <c r="J14" s="18">
        <v>114843.84</v>
      </c>
      <c r="L14" s="123" t="s">
        <v>69</v>
      </c>
      <c r="M14" s="123"/>
      <c r="N14" s="123"/>
    </row>
    <row r="15" spans="2:29" x14ac:dyDescent="0.25">
      <c r="B15" s="7">
        <v>45850</v>
      </c>
      <c r="C15" s="8">
        <v>679</v>
      </c>
      <c r="D15" s="9"/>
      <c r="E15" s="10">
        <v>15.5</v>
      </c>
      <c r="F15" s="33">
        <f t="shared" si="0"/>
        <v>10524.5</v>
      </c>
      <c r="G15" s="19"/>
      <c r="H15" s="16"/>
      <c r="I15" s="17"/>
      <c r="J15" s="18"/>
      <c r="L15" s="123"/>
      <c r="M15" s="123"/>
      <c r="N15" s="123"/>
    </row>
    <row r="16" spans="2:29" x14ac:dyDescent="0.25">
      <c r="B16" s="7">
        <v>45851</v>
      </c>
      <c r="C16" s="8">
        <v>740</v>
      </c>
      <c r="D16" s="9"/>
      <c r="E16" s="10">
        <v>15.5</v>
      </c>
      <c r="F16" s="33">
        <f t="shared" si="0"/>
        <v>11470</v>
      </c>
      <c r="G16" s="19"/>
      <c r="H16" s="16"/>
      <c r="I16" s="17"/>
      <c r="J16" s="18"/>
      <c r="L16" s="123"/>
      <c r="M16" s="123"/>
      <c r="N16" s="123"/>
    </row>
    <row r="17" spans="2:14" x14ac:dyDescent="0.25">
      <c r="B17" s="7">
        <v>45852</v>
      </c>
      <c r="C17" s="8">
        <v>695</v>
      </c>
      <c r="D17" s="9"/>
      <c r="E17" s="10">
        <v>15.5</v>
      </c>
      <c r="F17" s="33">
        <f t="shared" si="0"/>
        <v>10772.5</v>
      </c>
      <c r="G17" s="19"/>
      <c r="H17" s="16"/>
      <c r="I17" s="17"/>
      <c r="J17" s="18"/>
    </row>
    <row r="18" spans="2:14" x14ac:dyDescent="0.25">
      <c r="B18" s="7">
        <v>45853</v>
      </c>
      <c r="C18" s="8">
        <v>664</v>
      </c>
      <c r="D18" s="9"/>
      <c r="E18" s="10">
        <v>15.5</v>
      </c>
      <c r="F18" s="33">
        <f t="shared" si="0"/>
        <v>10292</v>
      </c>
      <c r="G18" s="19"/>
      <c r="H18" s="16"/>
      <c r="I18" s="17"/>
      <c r="J18" s="18"/>
    </row>
    <row r="19" spans="2:14" x14ac:dyDescent="0.25">
      <c r="B19" s="7">
        <v>45854</v>
      </c>
      <c r="C19" s="8">
        <v>684.5</v>
      </c>
      <c r="D19" s="9"/>
      <c r="E19" s="10">
        <v>15.5</v>
      </c>
      <c r="F19" s="33">
        <f t="shared" si="0"/>
        <v>10609.75</v>
      </c>
      <c r="G19" s="19"/>
      <c r="H19" s="16"/>
      <c r="I19" s="17"/>
      <c r="J19" s="18"/>
    </row>
    <row r="20" spans="2:14" x14ac:dyDescent="0.25">
      <c r="B20" s="7">
        <v>45855</v>
      </c>
      <c r="C20" s="8">
        <v>679.5</v>
      </c>
      <c r="D20" s="9"/>
      <c r="E20" s="10">
        <v>15.5</v>
      </c>
      <c r="F20" s="33">
        <f t="shared" si="0"/>
        <v>10532.25</v>
      </c>
      <c r="G20" s="19"/>
      <c r="H20" s="16"/>
      <c r="I20" s="17"/>
      <c r="J20" s="18"/>
    </row>
    <row r="21" spans="2:14" x14ac:dyDescent="0.25">
      <c r="B21" s="7">
        <v>45856</v>
      </c>
      <c r="C21" s="8">
        <v>684</v>
      </c>
      <c r="D21" s="9"/>
      <c r="E21" s="10">
        <v>15.5</v>
      </c>
      <c r="F21" s="33">
        <f t="shared" si="0"/>
        <v>10602</v>
      </c>
      <c r="G21" s="19"/>
      <c r="H21" s="16"/>
      <c r="I21" s="17"/>
      <c r="J21" s="18"/>
      <c r="N21" s="131"/>
    </row>
    <row r="22" spans="2:14" x14ac:dyDescent="0.25">
      <c r="B22" s="7">
        <v>45857</v>
      </c>
      <c r="C22" s="8">
        <v>683</v>
      </c>
      <c r="D22" s="9"/>
      <c r="E22" s="10">
        <v>15.5</v>
      </c>
      <c r="F22" s="33">
        <f t="shared" si="0"/>
        <v>10586.5</v>
      </c>
      <c r="G22" s="19"/>
      <c r="H22" s="16"/>
      <c r="I22" s="17"/>
      <c r="J22" s="18"/>
      <c r="L22" s="120"/>
      <c r="M22" s="121"/>
    </row>
    <row r="23" spans="2:14" x14ac:dyDescent="0.25">
      <c r="B23" s="7">
        <v>45858</v>
      </c>
      <c r="C23" s="8">
        <v>667.5</v>
      </c>
      <c r="D23" s="9"/>
      <c r="E23" s="10">
        <v>15.5</v>
      </c>
      <c r="F23" s="33">
        <f t="shared" si="0"/>
        <v>10346.25</v>
      </c>
      <c r="G23" s="19"/>
      <c r="H23" s="16"/>
      <c r="I23" s="17"/>
      <c r="J23" s="18"/>
      <c r="L23" s="120"/>
      <c r="M23" s="121"/>
    </row>
    <row r="24" spans="2:14" x14ac:dyDescent="0.25">
      <c r="B24" s="7">
        <v>45859</v>
      </c>
      <c r="C24" s="8">
        <v>692</v>
      </c>
      <c r="D24" s="9"/>
      <c r="E24" s="10">
        <v>15.5</v>
      </c>
      <c r="F24" s="33">
        <f t="shared" si="0"/>
        <v>10726</v>
      </c>
      <c r="G24" s="19"/>
      <c r="H24" s="16"/>
      <c r="I24" s="17"/>
      <c r="J24" s="18"/>
      <c r="L24" s="120"/>
      <c r="M24" s="121"/>
    </row>
    <row r="25" spans="2:14" x14ac:dyDescent="0.25">
      <c r="B25" s="7">
        <v>45860</v>
      </c>
      <c r="C25" s="8">
        <v>699</v>
      </c>
      <c r="D25" s="9"/>
      <c r="E25" s="10">
        <v>15.5</v>
      </c>
      <c r="F25" s="33">
        <f t="shared" si="0"/>
        <v>10834.5</v>
      </c>
      <c r="G25" s="19"/>
      <c r="H25" s="16"/>
      <c r="I25" s="17"/>
      <c r="J25" s="18"/>
    </row>
    <row r="26" spans="2:14" x14ac:dyDescent="0.25">
      <c r="B26" s="7">
        <v>45861</v>
      </c>
      <c r="C26" s="8">
        <v>672.5</v>
      </c>
      <c r="D26" s="9"/>
      <c r="E26" s="10">
        <v>15.5</v>
      </c>
      <c r="F26" s="33">
        <f t="shared" si="0"/>
        <v>10423.75</v>
      </c>
      <c r="G26" s="19"/>
      <c r="H26" s="16"/>
      <c r="I26" s="17"/>
      <c r="J26" s="18"/>
    </row>
    <row r="27" spans="2:14" x14ac:dyDescent="0.25">
      <c r="B27" s="7">
        <v>45862</v>
      </c>
      <c r="C27" s="8">
        <v>695</v>
      </c>
      <c r="D27" s="9"/>
      <c r="E27" s="10">
        <v>15.5</v>
      </c>
      <c r="F27" s="33">
        <f t="shared" si="0"/>
        <v>10772.5</v>
      </c>
      <c r="G27" s="19"/>
      <c r="H27" s="16"/>
      <c r="I27" s="17"/>
      <c r="J27" s="18"/>
    </row>
    <row r="28" spans="2:14" x14ac:dyDescent="0.25">
      <c r="B28" s="7">
        <v>45863</v>
      </c>
      <c r="C28" s="8">
        <v>657</v>
      </c>
      <c r="D28" s="9"/>
      <c r="E28" s="10">
        <v>15.5</v>
      </c>
      <c r="F28" s="33">
        <f t="shared" si="0"/>
        <v>10183.5</v>
      </c>
      <c r="G28" s="19"/>
      <c r="H28" s="16"/>
      <c r="I28" s="17"/>
      <c r="J28" s="18"/>
    </row>
    <row r="29" spans="2:14" x14ac:dyDescent="0.25">
      <c r="B29" s="7">
        <v>45864</v>
      </c>
      <c r="C29" s="8">
        <v>688</v>
      </c>
      <c r="D29" s="9"/>
      <c r="E29" s="10">
        <v>15.5</v>
      </c>
      <c r="F29" s="33">
        <f t="shared" si="0"/>
        <v>10664</v>
      </c>
      <c r="G29" s="19"/>
      <c r="H29" s="16"/>
      <c r="I29" s="17"/>
      <c r="J29" s="18"/>
    </row>
    <row r="30" spans="2:14" x14ac:dyDescent="0.25">
      <c r="B30" s="7">
        <v>45865</v>
      </c>
      <c r="C30" s="8">
        <v>676</v>
      </c>
      <c r="D30" s="9"/>
      <c r="E30" s="10">
        <v>15.5</v>
      </c>
      <c r="F30" s="33">
        <f t="shared" si="0"/>
        <v>10478</v>
      </c>
      <c r="G30" s="19"/>
      <c r="H30" s="16"/>
      <c r="I30" s="17"/>
      <c r="J30" s="18"/>
    </row>
    <row r="31" spans="2:14" x14ac:dyDescent="0.25">
      <c r="B31" s="7">
        <v>45866</v>
      </c>
      <c r="C31" s="8">
        <v>678.5</v>
      </c>
      <c r="D31" s="9"/>
      <c r="E31" s="10">
        <v>15.5</v>
      </c>
      <c r="F31" s="33">
        <f t="shared" si="0"/>
        <v>10516.75</v>
      </c>
      <c r="G31" s="19"/>
      <c r="H31" s="16"/>
      <c r="I31" s="17"/>
      <c r="J31" s="18"/>
    </row>
    <row r="32" spans="2:14" x14ac:dyDescent="0.25">
      <c r="B32" s="7">
        <v>45867</v>
      </c>
      <c r="C32" s="8">
        <v>687</v>
      </c>
      <c r="D32" s="9"/>
      <c r="E32" s="10">
        <v>15.5</v>
      </c>
      <c r="F32" s="33">
        <f t="shared" si="0"/>
        <v>10648.5</v>
      </c>
      <c r="G32" s="19"/>
      <c r="H32" s="16"/>
      <c r="I32" s="17"/>
      <c r="J32" s="18"/>
    </row>
    <row r="33" spans="2:12" x14ac:dyDescent="0.25">
      <c r="B33" s="7">
        <v>45868</v>
      </c>
      <c r="C33" s="8">
        <v>687</v>
      </c>
      <c r="D33" s="9"/>
      <c r="E33" s="10">
        <v>15.5</v>
      </c>
      <c r="F33" s="33">
        <f t="shared" si="0"/>
        <v>10648.5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672</v>
      </c>
      <c r="D34" s="36"/>
      <c r="E34" s="10">
        <v>15.5</v>
      </c>
      <c r="F34" s="38">
        <f t="shared" si="0"/>
        <v>10416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21292.5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333334.08788999997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330033.75</v>
      </c>
      <c r="L36" s="31">
        <f>J36-J4-J5-J6+J37</f>
        <v>329707.02</v>
      </c>
    </row>
    <row r="37" spans="2:12" x14ac:dyDescent="0.25">
      <c r="B37" s="26" t="s">
        <v>14</v>
      </c>
      <c r="C37" s="30">
        <f>C35</f>
        <v>21292.5</v>
      </c>
      <c r="D37" s="9">
        <f>D35/1.03</f>
        <v>0</v>
      </c>
      <c r="E37" s="10"/>
      <c r="F37" s="33">
        <f>SUM(F4:F36)</f>
        <v>330033.75</v>
      </c>
      <c r="G37" s="19"/>
      <c r="H37" s="17" t="s">
        <v>15</v>
      </c>
      <c r="I37" s="17">
        <v>0.01</v>
      </c>
      <c r="J37" s="18">
        <f>J36*I37</f>
        <v>3300.3375000000001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-3.8999994285404682E-4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5" t="s">
        <v>33</v>
      </c>
      <c r="C2" s="136"/>
      <c r="D2" s="136"/>
      <c r="E2" s="136"/>
      <c r="F2" s="136"/>
      <c r="G2" s="136"/>
      <c r="H2" s="136"/>
      <c r="I2" s="136"/>
      <c r="J2" s="13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3.8999994285404682E-4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3.8999994285404682E-4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-3.8999994285404682E-4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5" t="s">
        <v>33</v>
      </c>
      <c r="C2" s="136"/>
      <c r="D2" s="136"/>
      <c r="E2" s="136"/>
      <c r="F2" s="136"/>
      <c r="G2" s="136"/>
      <c r="H2" s="136"/>
      <c r="I2" s="136"/>
      <c r="J2" s="13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3.8999994285404682E-4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3.8999994285404682E-4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0</v>
      </c>
      <c r="L36" s="31">
        <f>J36-J4-J5-J6+J37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-3.8999994285404682E-4</v>
      </c>
      <c r="M39" s="17"/>
      <c r="N39" s="40">
        <f>J39+N34</f>
        <v>-3.8999994285404682E-4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  <c r="M40" s="17" t="s">
        <v>25</v>
      </c>
      <c r="N40" s="40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  <c r="M41" s="17" t="s">
        <v>32</v>
      </c>
      <c r="N41" s="40">
        <f>N40+N39</f>
        <v>-3.8999994285404682E-4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5"/>
      <c r="C2" s="136"/>
      <c r="D2" s="136"/>
      <c r="E2" s="136"/>
      <c r="F2" s="136"/>
      <c r="G2" s="136"/>
      <c r="H2" s="136"/>
      <c r="I2" s="136"/>
      <c r="J2" s="13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3.8999994285404682E-4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3.8999994285404682E-4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0</v>
      </c>
      <c r="L36" s="31">
        <f>J36-J4-J5-J6+J37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-3.8999994285404682E-4</v>
      </c>
      <c r="M39" s="17"/>
      <c r="N39" s="40">
        <f>J39+N34</f>
        <v>-3.8999994285404682E-4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  <c r="M40" s="17" t="s">
        <v>25</v>
      </c>
      <c r="N40" s="40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  <c r="M41" s="17" t="s">
        <v>32</v>
      </c>
      <c r="N41" s="40">
        <f>N40+N39</f>
        <v>-3.8999994285404682E-4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5"/>
      <c r="C2" s="136"/>
      <c r="D2" s="136"/>
      <c r="E2" s="136"/>
      <c r="F2" s="136"/>
      <c r="G2" s="136"/>
      <c r="H2" s="136"/>
      <c r="I2" s="136"/>
      <c r="J2" s="13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3.8999994285404682E-4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3.8999994285404682E-4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0</v>
      </c>
      <c r="L36" s="31">
        <f>J36-J4-J5-J6+J37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-3.8999994285404682E-4</v>
      </c>
      <c r="M39" s="17"/>
      <c r="N39" s="40">
        <f>J39+N34</f>
        <v>-3.8999994285404682E-4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  <c r="M40" s="17" t="s">
        <v>25</v>
      </c>
      <c r="N40" s="40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  <c r="M41" s="17" t="s">
        <v>32</v>
      </c>
      <c r="N41" s="40">
        <f>N40+N39</f>
        <v>-3.8999994285404682E-4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38" sqref="R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5"/>
      <c r="C2" s="136"/>
      <c r="D2" s="136"/>
      <c r="E2" s="136"/>
      <c r="F2" s="136"/>
      <c r="G2" s="136"/>
      <c r="H2" s="136"/>
      <c r="I2" s="136"/>
      <c r="J2" s="13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3.8999994285404682E-4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8" t="s">
        <v>11</v>
      </c>
      <c r="I35" s="138"/>
      <c r="J35" s="25">
        <f>SUM(J4:J34)</f>
        <v>3.8999994285404682E-4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0</v>
      </c>
      <c r="L36" s="31">
        <f>J36-J4-J5-J6+J37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7"/>
      <c r="F39" s="38"/>
      <c r="G39" s="28"/>
      <c r="H39" s="142" t="s">
        <v>17</v>
      </c>
      <c r="I39" s="142"/>
      <c r="J39" s="29">
        <f>J36+J37+J38-J35</f>
        <v>-3.8999994285404682E-4</v>
      </c>
      <c r="M39" s="17"/>
      <c r="N39" s="40">
        <f>J39+N34</f>
        <v>-3.8999994285404682E-4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  <c r="M40" s="17" t="s">
        <v>25</v>
      </c>
      <c r="N40" s="40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  <c r="M41" s="17" t="s">
        <v>32</v>
      </c>
      <c r="N41" s="40">
        <f>N40+N39</f>
        <v>-3.8999994285404682E-4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2025-07-31T08:23:10Z</cp:lastPrinted>
  <dcterms:created xsi:type="dcterms:W3CDTF">2015-06-05T18:19:34Z</dcterms:created>
  <dcterms:modified xsi:type="dcterms:W3CDTF">2025-08-29T11:55:52Z</dcterms:modified>
</cp:coreProperties>
</file>